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A535C92-D708-4ED1-9AF2-3E344F025CA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տեղեկանք" sheetId="24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9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9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9">'Khmberi ev erekhaneri tiv'!$A$1:$H$23</definedName>
    <definedName name="_xlnm.Print_Area" localSheetId="6">Komunal!$A$1:$O$34</definedName>
    <definedName name="_xlnm.Print_Area" localSheetId="7">'Pastaci finansav.'!$A$1:$E$22</definedName>
    <definedName name="_xlnm.Print_Area" localSheetId="8">տեղեկանք!$A$1:$C$11</definedName>
    <definedName name="Tab" localSheetId="9">#REF!</definedName>
    <definedName name="Tab" localSheetId="7">#REF!</definedName>
    <definedName name="Tab">#REF!</definedName>
    <definedName name="Tab1CodeCol" localSheetId="4">#REF!</definedName>
    <definedName name="Tab1CodeCol" localSheetId="9">#REF!</definedName>
    <definedName name="Tab1CodeCol" localSheetId="7">#REF!</definedName>
    <definedName name="Tab1CodeCol">#REF!</definedName>
    <definedName name="Tab1Col" localSheetId="9">#REF!</definedName>
    <definedName name="Tab1Col" localSheetId="7">#REF!</definedName>
    <definedName name="Tab1Col">#REF!</definedName>
    <definedName name="Tab1Col1" localSheetId="4">#REF!</definedName>
    <definedName name="Tab1Col1" localSheetId="9">#REF!</definedName>
    <definedName name="Tab1Col1" localSheetId="7">#REF!</definedName>
    <definedName name="Tab1Col1">#REF!</definedName>
    <definedName name="Tab1ColLast" localSheetId="4">#REF!</definedName>
    <definedName name="Tab1ColLast" localSheetId="9">#REF!</definedName>
    <definedName name="Tab1ColLast" localSheetId="7">#REF!</definedName>
    <definedName name="Tab1ColLast">#REF!</definedName>
    <definedName name="Tab1Row1" localSheetId="4">#REF!</definedName>
    <definedName name="Tab1Row1" localSheetId="9">#REF!</definedName>
    <definedName name="Tab1Row1" localSheetId="7">#REF!</definedName>
    <definedName name="Tab1Row1">#REF!</definedName>
    <definedName name="Tab1RowCode" localSheetId="4">#REF!</definedName>
    <definedName name="Tab1RowCode" localSheetId="9">#REF!</definedName>
    <definedName name="Tab1RowCode" localSheetId="7">#REF!</definedName>
    <definedName name="Tab1RowCode">#REF!</definedName>
    <definedName name="Tab1RowLast" localSheetId="4">#REF!</definedName>
    <definedName name="Tab1RowLast" localSheetId="9">#REF!</definedName>
    <definedName name="Tab1RowLast" localSheetId="7">#REF!</definedName>
    <definedName name="Tab1RowLast">#REF!</definedName>
    <definedName name="Tab2CodeCol" localSheetId="4">#REF!</definedName>
    <definedName name="Tab2CodeCol" localSheetId="9">#REF!</definedName>
    <definedName name="Tab2CodeCol" localSheetId="7">#REF!</definedName>
    <definedName name="Tab2CodeCol">#REF!</definedName>
    <definedName name="Tab2Col1" localSheetId="4">#REF!</definedName>
    <definedName name="Tab2Col1" localSheetId="9">#REF!</definedName>
    <definedName name="Tab2Col1" localSheetId="7">#REF!</definedName>
    <definedName name="Tab2Col1">#REF!</definedName>
    <definedName name="Tab2ColLast" localSheetId="4">#REF!</definedName>
    <definedName name="Tab2ColLast" localSheetId="9">#REF!</definedName>
    <definedName name="Tab2ColLast" localSheetId="7">#REF!</definedName>
    <definedName name="Tab2ColLast">#REF!</definedName>
    <definedName name="Tab2Row1" localSheetId="4">#REF!</definedName>
    <definedName name="Tab2Row1" localSheetId="9">#REF!</definedName>
    <definedName name="Tab2Row1" localSheetId="7">#REF!</definedName>
    <definedName name="Tab2Row1">#REF!</definedName>
    <definedName name="Tab2RowCode" localSheetId="4">#REF!</definedName>
    <definedName name="Tab2RowCode" localSheetId="9">#REF!</definedName>
    <definedName name="Tab2RowCode" localSheetId="7">#REF!</definedName>
    <definedName name="Tab2RowCode">#REF!</definedName>
    <definedName name="Tab2RowLast" localSheetId="4">#REF!</definedName>
    <definedName name="Tab2RowLast" localSheetId="9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9">#REF!</definedName>
    <definedName name="Tab3CodeCol" localSheetId="7">#REF!</definedName>
    <definedName name="Tab3CodeCol">#REF!</definedName>
    <definedName name="Tab3Col1" localSheetId="4">'[5]5'!#REF!</definedName>
    <definedName name="Tab3Col1" localSheetId="9">#REF!</definedName>
    <definedName name="Tab3Col1" localSheetId="7">#REF!</definedName>
    <definedName name="Tab3Col1">#REF!</definedName>
    <definedName name="Tab3ColLast" localSheetId="4">'[5]5'!#REF!</definedName>
    <definedName name="Tab3ColLast" localSheetId="9">#REF!</definedName>
    <definedName name="Tab3ColLast" localSheetId="7">#REF!</definedName>
    <definedName name="Tab3ColLast">#REF!</definedName>
    <definedName name="Tab3Row1" localSheetId="4">'[5]5'!#REF!</definedName>
    <definedName name="Tab3Row1" localSheetId="9">#REF!</definedName>
    <definedName name="Tab3Row1" localSheetId="7">#REF!</definedName>
    <definedName name="Tab3Row1">#REF!</definedName>
    <definedName name="Tab3RowLast" localSheetId="4">'[5]5'!#REF!</definedName>
    <definedName name="Tab3RowLast" localSheetId="9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9">#REF!</definedName>
    <definedName name="Tab4CodeCol" localSheetId="7">#REF!</definedName>
    <definedName name="Tab4CodeCol">#REF!</definedName>
    <definedName name="Tab4Col1" localSheetId="4">'[5]5'!#REF!</definedName>
    <definedName name="Tab4Col1" localSheetId="9">#REF!</definedName>
    <definedName name="Tab4Col1" localSheetId="7">#REF!</definedName>
    <definedName name="Tab4Col1">#REF!</definedName>
    <definedName name="Tab4ColLast" localSheetId="4">'[5]5'!#REF!</definedName>
    <definedName name="Tab4ColLast" localSheetId="9">#REF!</definedName>
    <definedName name="Tab4ColLast" localSheetId="7">#REF!</definedName>
    <definedName name="Tab4ColLast">#REF!</definedName>
    <definedName name="Tab4Row1" localSheetId="4">'[5]5'!#REF!</definedName>
    <definedName name="Tab4Row1" localSheetId="9">#REF!</definedName>
    <definedName name="Tab4Row1" localSheetId="7">#REF!</definedName>
    <definedName name="Tab4Row1">#REF!</definedName>
    <definedName name="Tab4RowLast" localSheetId="4">'[5]5'!#REF!</definedName>
    <definedName name="Tab4RowLast" localSheetId="9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9">#REF!</definedName>
    <definedName name="Tab5CodeCol" localSheetId="7">#REF!</definedName>
    <definedName name="Tab5CodeCol">#REF!</definedName>
    <definedName name="Tab5Col1" localSheetId="4">'[5]5'!#REF!</definedName>
    <definedName name="Tab5Col1" localSheetId="9">#REF!</definedName>
    <definedName name="Tab5Col1" localSheetId="7">#REF!</definedName>
    <definedName name="Tab5Col1">#REF!</definedName>
    <definedName name="Tab5ColLast" localSheetId="4">'[5]5'!#REF!</definedName>
    <definedName name="Tab5ColLast" localSheetId="9">#REF!</definedName>
    <definedName name="Tab5ColLast" localSheetId="7">#REF!</definedName>
    <definedName name="Tab5ColLast">#REF!</definedName>
    <definedName name="Tab5Row1" localSheetId="4">'[5]5'!#REF!</definedName>
    <definedName name="Tab5Row1" localSheetId="9">#REF!</definedName>
    <definedName name="Tab5Row1" localSheetId="7">#REF!</definedName>
    <definedName name="Tab5Row1">#REF!</definedName>
    <definedName name="Tab5RowLast" localSheetId="4">'[5]5'!#REF!</definedName>
    <definedName name="Tab5RowLast" localSheetId="9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9">#REF!</definedName>
    <definedName name="Tab6CodeCol" localSheetId="7">#REF!</definedName>
    <definedName name="Tab6CodeCol">#REF!</definedName>
    <definedName name="Tab6Col1" localSheetId="4">'[5]5'!#REF!</definedName>
    <definedName name="Tab6Col1" localSheetId="9">#REF!</definedName>
    <definedName name="Tab6Col1" localSheetId="7">#REF!</definedName>
    <definedName name="Tab6Col1">#REF!</definedName>
    <definedName name="Tab6ColLast" localSheetId="4">'[5]5'!#REF!</definedName>
    <definedName name="Tab6ColLast" localSheetId="9">#REF!</definedName>
    <definedName name="Tab6ColLast" localSheetId="7">#REF!</definedName>
    <definedName name="Tab6ColLast">#REF!</definedName>
    <definedName name="Tab6Row1" localSheetId="4">'[5]5'!#REF!</definedName>
    <definedName name="Tab6Row1" localSheetId="9">#REF!</definedName>
    <definedName name="Tab6Row1" localSheetId="7">#REF!</definedName>
    <definedName name="Tab6Row1">#REF!</definedName>
    <definedName name="Tab6RowLast" localSheetId="4">'[5]5'!#REF!</definedName>
    <definedName name="Tab6RowLast" localSheetId="9">#REF!</definedName>
    <definedName name="Tab6RowLast" localSheetId="7">#REF!</definedName>
    <definedName name="Tab6RowLast">#REF!</definedName>
    <definedName name="Tab7CodeCol" localSheetId="4">#REF!</definedName>
    <definedName name="Tab7CodeCol" localSheetId="9">#REF!</definedName>
    <definedName name="Tab7CodeCol" localSheetId="7">#REF!</definedName>
    <definedName name="Tab7CodeCol">#REF!</definedName>
    <definedName name="Tab7Col1" localSheetId="4">#REF!</definedName>
    <definedName name="Tab7Col1" localSheetId="9">#REF!</definedName>
    <definedName name="Tab7Col1" localSheetId="7">#REF!</definedName>
    <definedName name="Tab7Col1">#REF!</definedName>
    <definedName name="Tab7ColLast" localSheetId="4">#REF!</definedName>
    <definedName name="Tab7ColLast" localSheetId="9">#REF!</definedName>
    <definedName name="Tab7ColLast" localSheetId="7">#REF!</definedName>
    <definedName name="Tab7ColLast">#REF!</definedName>
    <definedName name="Tab7Row1" localSheetId="4">#REF!</definedName>
    <definedName name="Tab7Row1" localSheetId="9">#REF!</definedName>
    <definedName name="Tab7Row1" localSheetId="7">#REF!</definedName>
    <definedName name="Tab7Row1">#REF!</definedName>
    <definedName name="Tab7RowCode" localSheetId="4">#REF!</definedName>
    <definedName name="Tab7RowCode" localSheetId="9">#REF!</definedName>
    <definedName name="Tab7RowCode" localSheetId="7">#REF!</definedName>
    <definedName name="Tab7RowCode">#REF!</definedName>
    <definedName name="Tab7RowLast" localSheetId="4">#REF!</definedName>
    <definedName name="Tab7RowLast" localSheetId="9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1" l="1"/>
  <c r="F14" i="11" s="1"/>
  <c r="C6" i="24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88" i="7"/>
  <c r="A89" i="7" s="1"/>
  <c r="A90" i="7" s="1"/>
  <c r="A80" i="7"/>
  <c r="A81" i="7" s="1"/>
  <c r="A83" i="7" s="1"/>
  <c r="A84" i="7" s="1"/>
  <c r="A85" i="7" s="1"/>
  <c r="A86" i="7" s="1"/>
  <c r="A40" i="7"/>
  <c r="A41" i="7" s="1"/>
  <c r="A42" i="7" s="1"/>
  <c r="A44" i="7" s="1"/>
  <c r="A37" i="7"/>
  <c r="A39" i="7" s="1"/>
  <c r="A21" i="7"/>
  <c r="A22" i="7" s="1"/>
  <c r="A23" i="7" s="1"/>
  <c r="A24" i="7" s="1"/>
  <c r="A25" i="7" s="1"/>
  <c r="A26" i="7" s="1"/>
  <c r="A27" i="7" s="1"/>
  <c r="A28" i="7" s="1"/>
  <c r="A29" i="7" s="1"/>
  <c r="A42" i="19"/>
  <c r="A43" i="19" s="1"/>
  <c r="A44" i="19" s="1"/>
  <c r="A46" i="19" s="1"/>
  <c r="A39" i="19"/>
  <c r="A41" i="19" s="1"/>
  <c r="A19" i="19"/>
  <c r="A20" i="19" s="1"/>
  <c r="A21" i="19" s="1"/>
  <c r="A22" i="19" s="1"/>
  <c r="A23" i="19" s="1"/>
  <c r="A24" i="19" s="1"/>
  <c r="A25" i="19" s="1"/>
  <c r="A26" i="19" s="1"/>
  <c r="L18" i="23"/>
  <c r="L17" i="23"/>
  <c r="I18" i="23"/>
  <c r="I17" i="23"/>
  <c r="J17" i="23" s="1"/>
  <c r="J18" i="23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2" i="9"/>
  <c r="D64" i="9"/>
  <c r="D32" i="9"/>
  <c r="D33" i="9"/>
  <c r="D16" i="9"/>
  <c r="E16" i="9" s="1"/>
  <c r="D17" i="9"/>
  <c r="E17" i="9" s="1"/>
  <c r="D10" i="9"/>
  <c r="E10" i="9" s="1"/>
  <c r="A30" i="7" l="1"/>
  <c r="A32" i="7" s="1"/>
  <c r="A33" i="7" s="1"/>
  <c r="A27" i="19"/>
  <c r="A28" i="19" s="1"/>
  <c r="A51" i="19"/>
  <c r="A55" i="19" s="1"/>
  <c r="A56" i="19" s="1"/>
  <c r="A57" i="19" s="1"/>
  <c r="A60" i="19" s="1"/>
  <c r="A61" i="19" s="1"/>
  <c r="A62" i="19" s="1"/>
  <c r="A66" i="19" s="1"/>
  <c r="A67" i="19" s="1"/>
  <c r="A69" i="19" s="1"/>
  <c r="A71" i="19" s="1"/>
  <c r="A72" i="19" s="1"/>
  <c r="A73" i="19" s="1"/>
  <c r="A74" i="19" s="1"/>
  <c r="A49" i="7"/>
  <c r="A51" i="7" s="1"/>
  <c r="A52" i="7" s="1"/>
  <c r="A53" i="7" s="1"/>
  <c r="A54" i="7" s="1"/>
  <c r="A55" i="7" s="1"/>
  <c r="A56" i="7" s="1"/>
  <c r="A58" i="7" s="1"/>
  <c r="A59" i="7" s="1"/>
  <c r="A60" i="7" s="1"/>
  <c r="A62" i="7" s="1"/>
  <c r="A63" i="7" s="1"/>
  <c r="A64" i="7" s="1"/>
  <c r="A65" i="7" s="1"/>
  <c r="A67" i="7" s="1"/>
  <c r="A69" i="7" s="1"/>
  <c r="A70" i="7" s="1"/>
  <c r="A71" i="7" s="1"/>
  <c r="A72" i="7" s="1"/>
  <c r="A77" i="7" s="1"/>
  <c r="C66" i="10"/>
  <c r="C22" i="10" s="1"/>
  <c r="C34" i="9"/>
  <c r="C18" i="9"/>
  <c r="D47" i="19"/>
  <c r="D34" i="9" s="1"/>
  <c r="A77" i="19" l="1"/>
  <c r="A78" i="19" s="1"/>
  <c r="A73" i="7"/>
  <c r="A74" i="7" s="1"/>
  <c r="A75" i="7" s="1"/>
  <c r="A32" i="19"/>
  <c r="A33" i="19" s="1"/>
  <c r="A34" i="19" s="1"/>
  <c r="A30" i="19"/>
  <c r="A31" i="19" s="1"/>
  <c r="H8" i="22" l="1"/>
  <c r="H11" i="22"/>
  <c r="H10" i="22"/>
  <c r="H9" i="22"/>
  <c r="D71" i="7"/>
  <c r="D75" i="7"/>
  <c r="D72" i="7" s="1"/>
  <c r="D59" i="10" s="1"/>
  <c r="I15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E15" i="22"/>
  <c r="F15" i="22"/>
  <c r="F16" i="22" s="1"/>
  <c r="E16" i="22" l="1"/>
  <c r="D16" i="22" s="1"/>
  <c r="H15" i="22"/>
  <c r="J15" i="22" s="1"/>
  <c r="D28" i="9"/>
  <c r="E28" i="9" s="1"/>
  <c r="D15" i="22"/>
  <c r="A2" i="23" l="1"/>
  <c r="J26" i="23"/>
  <c r="F26" i="23"/>
  <c r="K19" i="23"/>
  <c r="H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30" i="19"/>
  <c r="D38" i="19" l="1"/>
  <c r="D101" i="7"/>
  <c r="B101" i="7"/>
  <c r="F5" i="10" l="1"/>
  <c r="F5" i="9" s="1"/>
  <c r="D22" i="22" l="1"/>
  <c r="D20" i="22"/>
  <c r="E21" i="21"/>
  <c r="E20" i="21"/>
  <c r="E19" i="21"/>
  <c r="E18" i="21"/>
  <c r="I22" i="11"/>
  <c r="I20" i="11"/>
  <c r="D66" i="18"/>
  <c r="D64" i="18"/>
  <c r="D86" i="10"/>
  <c r="D84" i="10"/>
  <c r="D69" i="9"/>
  <c r="D67" i="9"/>
  <c r="D98" i="7"/>
  <c r="D96" i="7"/>
  <c r="D80" i="10"/>
  <c r="C18" i="11" l="1"/>
  <c r="D29" i="11" s="1"/>
  <c r="D54" i="18" l="1"/>
  <c r="D59" i="18" s="1"/>
  <c r="F59" i="18" s="1"/>
  <c r="E12" i="21" l="1"/>
  <c r="D11" i="10" s="1"/>
  <c r="E11" i="10" s="1"/>
  <c r="C12" i="21"/>
  <c r="D12" i="21"/>
  <c r="D79" i="19"/>
  <c r="D39" i="19"/>
  <c r="A2" i="18"/>
  <c r="A2" i="11"/>
  <c r="A2" i="21"/>
  <c r="A2" i="22"/>
  <c r="D21" i="7" l="1"/>
  <c r="D20" i="19"/>
  <c r="D9" i="10"/>
  <c r="E9" i="10" s="1"/>
  <c r="D7" i="9"/>
  <c r="D20" i="7"/>
  <c r="D52" i="7" l="1"/>
  <c r="D51" i="7"/>
  <c r="D50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D58" i="10"/>
  <c r="E58" i="10" s="1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1" i="7"/>
  <c r="D38" i="9" l="1"/>
  <c r="D37" i="9"/>
  <c r="D36" i="9"/>
  <c r="D35" i="9"/>
  <c r="D26" i="9"/>
  <c r="D27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29" i="10"/>
  <c r="E29" i="10" s="1"/>
  <c r="D29" i="9"/>
  <c r="D35" i="7" l="1"/>
  <c r="D34" i="7" s="1"/>
  <c r="D28" i="10"/>
  <c r="E28" i="10" l="1"/>
  <c r="G79" i="19"/>
  <c r="D30" i="10" l="1"/>
  <c r="D60" i="10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<sst xmlns="http://schemas.openxmlformats.org/spreadsheetml/2006/main" count="700" uniqueCount="293">
  <si>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</si>
  <si>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</si>
  <si>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</si>
  <si>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</si>
  <si>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</si>
  <si>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</si>
  <si>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</si>
  <si>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</si>
  <si>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</si>
  <si>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</si>
  <si>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</si>
  <si>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</si>
  <si>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</si>
  <si>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</si>
  <si>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</si>
  <si>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</si>
  <si>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</si>
  <si>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</si>
  <si>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</si>
  <si>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</si>
  <si>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</si>
  <si>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</si>
  <si>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</si>
  <si>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</si>
  <si>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</si>
  <si>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</si>
  <si>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</si>
  <si>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</si>
  <si>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</si>
  <si>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</si>
  <si>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</si>
  <si>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</si>
  <si>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</si>
  <si>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</si>
  <si>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</si>
  <si>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</si>
  <si>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</si>
  <si>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</si>
  <si>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</si>
  <si>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</si>
  <si>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</si>
  <si>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</si>
  <si>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</si>
  <si>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</si>
  <si>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</si>
  <si>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</si>
  <si>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</si>
  <si>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</si>
  <si>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</si>
  <si>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</si>
  <si>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</si>
  <si>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</si>
  <si>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</si>
  <si>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</si>
  <si>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</si>
  <si>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</si>
  <si>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</si>
  <si>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</si>
  <si>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</si>
  <si>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</si>
  <si>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</si>
  <si>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</si>
  <si>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</si>
  <si>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</si>
  <si>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</si>
  <si>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</si>
  <si>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</si>
  <si>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</si>
  <si>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</si>
  <si>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</si>
  <si>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</si>
  <si>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</si>
  <si>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</si>
  <si>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</si>
  <si>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</si>
  <si>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</si>
  <si>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</si>
  <si>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</si>
  <si>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</si>
  <si>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</si>
  <si>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</si>
  <si>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</si>
  <si>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</si>
  <si>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</si>
  <si>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</si>
  <si>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</si>
  <si>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</si>
  <si>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</si>
  <si>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</si>
  <si>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</si>
  <si>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</si>
  <si>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</si>
  <si>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</si>
  <si>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</si>
  <si>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</si>
  <si>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</si>
  <si>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</si>
  <si>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</si>
  <si>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</si>
  <si>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</si>
  <si>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</si>
  <si>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</si>
  <si>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</si>
  <si>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</si>
  <si>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</si>
  <si>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</si>
  <si>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</si>
  <si>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</si>
  <si>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</si>
  <si>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</si>
  <si>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</si>
  <si>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</si>
  <si>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</si>
  <si>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</si>
  <si>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</si>
  <si>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</si>
  <si>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</si>
  <si>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</si>
  <si>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</si>
  <si>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</si>
  <si>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</si>
  <si>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</si>
  <si>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</si>
  <si>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</si>
  <si>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</si>
  <si>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</si>
  <si>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</si>
  <si>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</si>
  <si>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</si>
  <si>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</si>
  <si>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</si>
  <si>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</si>
  <si>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</si>
  <si>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</si>
  <si>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</si>
  <si>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</si>
  <si>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</si>
  <si>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</si>
  <si>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</si>
  <si>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</si>
  <si>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</si>
  <si>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</si>
  <si>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</si>
  <si>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</si>
  <si>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</si>
  <si>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</si>
  <si>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</si>
  <si>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</si>
  <si>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</si>
  <si>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</si>
  <si>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</si>
  <si>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</si>
  <si>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</si>
  <si>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</si>
  <si>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</si>
  <si>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</si>
  <si>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</si>
  <si>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</si>
  <si>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</si>
  <si>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</si>
  <si>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</si>
  <si>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</si>
  <si>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</si>
  <si>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</si>
  <si>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</si>
  <si>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</si>
  <si>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</si>
  <si>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</si>
  <si>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</si>
  <si>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</si>
  <si>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</si>
  <si>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</si>
  <si>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</si>
  <si>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</si>
  <si>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</si>
  <si>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</si>
  <si>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</si>
  <si>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</si>
  <si>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</si>
  <si>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</si>
  <si>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</si>
  <si>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</si>
  <si>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</si>
  <si>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</si>
  <si>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</si>
  <si>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</si>
  <si>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</si>
  <si>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</si>
  <si>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</si>
  <si>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</si>
  <si>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</si>
  <si>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</si>
  <si>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</si>
  <si>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</si>
  <si>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</si>
  <si>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</si>
  <si>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</si>
  <si>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</si>
  <si>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</si>
  <si>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</si>
  <si>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</si>
  <si>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</si>
  <si>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</si>
  <si>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</si>
  <si>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</si>
  <si>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</si>
  <si>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</si>
  <si>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</si>
  <si>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</si>
  <si>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</si>
  <si>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</si>
  <si>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</si>
  <si>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</si>
  <si>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</si>
  <si>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</si>
  <si>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</si>
  <si>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</si>
  <si>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</si>
  <si>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</si>
  <si>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</si>
  <si>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</si>
  <si>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</si>
  <si>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</si>
  <si>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</si>
  <si>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</si>
  <si>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</si>
  <si>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</si>
  <si>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</si>
  <si>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</si>
  <si>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</si>
  <si>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</si>
  <si>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</si>
  <si>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</si>
  <si>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</si>
  <si>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</si>
  <si>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</si>
  <si>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</si>
  <si>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</si>
  <si>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</si>
  <si>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</si>
  <si>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</si>
  <si>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</si>
  <si>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</si>
  <si>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</si>
  <si>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</si>
  <si>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</si>
  <si>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</si>
  <si>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</si>
  <si>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</si>
  <si>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</si>
  <si>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</si>
  <si>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</si>
  <si>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</si>
  <si>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</si>
  <si>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</si>
  <si>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</si>
  <si>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</si>
  <si>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</si>
  <si>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</si>
  <si>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</si>
  <si>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</si>
  <si>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</si>
  <si>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</si>
  <si>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</si>
  <si>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</si>
  <si>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</si>
  <si>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</si>
  <si>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</si>
  <si>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</si>
  <si>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</si>
  <si>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</si>
  <si>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</si>
  <si>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</si>
  <si>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</si>
  <si>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</si>
  <si>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</si>
  <si>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</si>
  <si>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</si>
  <si>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Գ․Զիրոյան</t>
  </si>
  <si>
    <t>Ա․Հարությունյան</t>
  </si>
  <si>
    <t>ինտերնետ</t>
  </si>
  <si>
    <t>Տեղեկանք</t>
  </si>
  <si>
    <t>«Երևանի Ավան համայնքի թիվ 1 գրադարան  » ՀՈԱԿ-ի 2024թ. Աշխատակիցների թվաքանակի վերաբերյալ</t>
  </si>
  <si>
    <t>Անվանում</t>
  </si>
  <si>
    <t>Թվաքանակ</t>
  </si>
  <si>
    <r>
      <t xml:space="preserve">Հաշվետու ժամանակաշրջանի՝ երեխաների փաստացի հաճախելիության </t>
    </r>
    <r>
      <rPr>
        <sz val="10"/>
        <rFont val="GHEA Grapalat"/>
        <family val="3"/>
      </rPr>
      <t xml:space="preserve">(մանկապարտեզ, երաժշտական և արվեստի դպրոց, մարզադպրոց, ՄՊՍԿ, մշակույթի կենտրոն և այլն), ընթերցողների  (գրադարան), հանդիսատեսների (թատրոն), </t>
    </r>
    <r>
      <rPr>
        <b/>
        <sz val="11"/>
        <rFont val="GHEA Grapalat"/>
        <family val="3"/>
      </rPr>
      <t xml:space="preserve">այցելուների (թանգարան, կենդանաբանական այգի) </t>
    </r>
    <r>
      <rPr>
        <sz val="12"/>
        <rFont val="GHEA Grapalat"/>
        <family val="3"/>
      </rPr>
      <t xml:space="preserve"> թվաքանակը։</t>
    </r>
  </si>
  <si>
    <t>Հաշվետու ժամանակաշրջանի ՀՈԱԿ-ի աշխատողների փաստացի միջին թվաքանակը, որից՝</t>
  </si>
  <si>
    <t>վարչատնտեսական անձնակազմի թվաքանակ</t>
  </si>
  <si>
    <t>արտադրական (դաստիարակներ) անձնակազմի թվաքանակ</t>
  </si>
  <si>
    <t>թույլտվություն կա</t>
  </si>
  <si>
    <t>հ. 1315 - Ա որոշմամբ</t>
  </si>
  <si>
    <t>«05» 04. 2024թ.</t>
  </si>
  <si>
    <t xml:space="preserve">«Երևանի Ավան համայնքի թիվ 1 գրադարան» ՀՈԱԿ-ի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</si>
</sst>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b/>
      <sz val="18"/>
      <color theme="1"/>
      <name val="GHEA Grapalat"/>
      <family val="3"/>
    </font>
    <font>
      <b/>
      <sz val="12"/>
      <name val="GHEA Grapalat"/>
      <family val="3"/>
      <charset val="204"/>
    </font>
    <font>
      <sz val="10"/>
      <name val="Arial AMU"/>
      <family val="2"/>
      <charset val="204"/>
    </font>
    <font>
      <sz val="10"/>
      <name val="GHEA Grapalat"/>
      <family val="3"/>
      <charset val="204"/>
    </font>
    <font>
      <b/>
      <sz val="14"/>
      <name val="GHEA Grapalat"/>
      <family val="3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59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1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45" fillId="0" borderId="0" xfId="71" applyFont="1" applyAlignment="1">
      <alignment vertical="center"/>
    </xf>
    <xf numFmtId="0" fontId="31" fillId="0" borderId="0" xfId="71" applyFont="1" applyAlignment="1">
      <alignment horizontal="center" vertical="center" wrapText="1"/>
    </xf>
    <xf numFmtId="0" fontId="43" fillId="0" borderId="10" xfId="71" applyFont="1" applyBorder="1" applyAlignment="1">
      <alignment horizontal="center" vertical="center"/>
    </xf>
    <xf numFmtId="0" fontId="43" fillId="0" borderId="10" xfId="71" applyFont="1" applyBorder="1" applyAlignment="1">
      <alignment horizontal="center" vertical="center" wrapText="1"/>
    </xf>
    <xf numFmtId="0" fontId="45" fillId="0" borderId="10" xfId="71" applyFont="1" applyBorder="1" applyAlignment="1">
      <alignment horizontal="center" vertical="center"/>
    </xf>
    <xf numFmtId="0" fontId="45" fillId="0" borderId="10" xfId="71" applyFont="1" applyBorder="1" applyAlignment="1">
      <alignment vertical="center" wrapText="1"/>
    </xf>
    <xf numFmtId="0" fontId="31" fillId="0" borderId="10" xfId="71" applyFont="1" applyBorder="1" applyAlignment="1">
      <alignment horizontal="center" vertical="center"/>
    </xf>
    <xf numFmtId="0" fontId="41" fillId="0" borderId="10" xfId="71" applyFont="1" applyBorder="1" applyAlignment="1">
      <alignment horizontal="center" vertical="center"/>
    </xf>
    <xf numFmtId="0" fontId="41" fillId="0" borderId="10" xfId="71" applyFont="1" applyBorder="1" applyAlignment="1">
      <alignment vertical="center"/>
    </xf>
    <xf numFmtId="0" fontId="41" fillId="0" borderId="0" xfId="71" applyFont="1" applyAlignment="1">
      <alignment horizontal="center" vertical="center"/>
    </xf>
    <xf numFmtId="0" fontId="41" fillId="0" borderId="0" xfId="71" applyFont="1" applyAlignment="1">
      <alignment vertical="center"/>
    </xf>
    <xf numFmtId="0" fontId="31" fillId="0" borderId="0" xfId="71" applyFont="1" applyAlignment="1">
      <alignment horizontal="center" vertical="center"/>
    </xf>
    <xf numFmtId="0" fontId="63" fillId="0" borderId="0" xfId="45" applyFont="1" applyAlignment="1">
      <alignment horizontal="center" vertical="center"/>
    </xf>
    <xf numFmtId="3" fontId="64" fillId="0" borderId="0" xfId="45" applyNumberFormat="1" applyFont="1" applyAlignment="1">
      <alignment vertical="center"/>
    </xf>
    <xf numFmtId="3" fontId="65" fillId="0" borderId="0" xfId="45" applyNumberFormat="1" applyFont="1" applyAlignment="1">
      <alignment horizontal="center" vertical="center"/>
    </xf>
    <xf numFmtId="3" fontId="65" fillId="0" borderId="0" xfId="45" applyNumberFormat="1" applyFont="1" applyAlignment="1">
      <alignment horizontal="left" vertical="center"/>
    </xf>
    <xf numFmtId="166" fontId="66" fillId="0" borderId="0" xfId="46" applyNumberFormat="1" applyFont="1" applyAlignment="1">
      <alignment horizontal="center" vertical="center" wrapText="1"/>
    </xf>
    <xf numFmtId="4" fontId="64" fillId="0" borderId="0" xfId="45" applyNumberFormat="1" applyFont="1" applyAlignment="1">
      <alignment vertical="center"/>
    </xf>
    <xf numFmtId="166" fontId="30" fillId="0" borderId="0" xfId="0" applyNumberFormat="1" applyFont="1" applyAlignment="1" applyProtection="1">
      <alignment horizontal="left"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62" fillId="0" borderId="0" xfId="71" applyFont="1" applyAlignment="1">
      <alignment horizontal="center" vertical="center" wrapText="1"/>
    </xf>
    <xf numFmtId="0" fontId="26" fillId="0" borderId="0" xfId="71" applyFont="1" applyAlignment="1">
      <alignment horizontal="center" vertical="center" wrapText="1"/>
    </xf>
    <xf numFmtId="0" fontId="45" fillId="0" borderId="0" xfId="71" applyFont="1" applyAlignment="1">
      <alignment horizontal="center" vertical="center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7" xfId="71" xr:uid="{00000000-0005-0000-0000-00001B000000}"/>
    <cellStyle name="Normal_Sheet1" xfId="20" xr:uid="{00000000-0005-0000-0000-00001C000000}"/>
    <cellStyle name="Normal_Sheet1 2" xfId="51" xr:uid="{00000000-0005-0000-0000-00001D000000}"/>
    <cellStyle name="Style 1" xfId="21" xr:uid="{00000000-0005-0000-0000-00001E000000}"/>
    <cellStyle name="Акцент1" xfId="22" xr:uid="{00000000-0005-0000-0000-00001F000000}"/>
    <cellStyle name="Акцент2" xfId="23" xr:uid="{00000000-0005-0000-0000-000020000000}"/>
    <cellStyle name="Акцент3" xfId="24" xr:uid="{00000000-0005-0000-0000-000021000000}"/>
    <cellStyle name="Акцент4" xfId="25" xr:uid="{00000000-0005-0000-0000-000022000000}"/>
    <cellStyle name="Акцент5" xfId="26" xr:uid="{00000000-0005-0000-0000-000023000000}"/>
    <cellStyle name="Акцент6" xfId="27" xr:uid="{00000000-0005-0000-0000-000024000000}"/>
    <cellStyle name="Ввод " xfId="28" xr:uid="{00000000-0005-0000-0000-000025000000}"/>
    <cellStyle name="Вывод" xfId="29" xr:uid="{00000000-0005-0000-0000-000026000000}"/>
    <cellStyle name="Вычисление" xfId="30" xr:uid="{00000000-0005-0000-0000-000027000000}"/>
    <cellStyle name="Заголовок 1" xfId="31" xr:uid="{00000000-0005-0000-0000-000028000000}"/>
    <cellStyle name="Заголовок 2" xfId="32" xr:uid="{00000000-0005-0000-0000-000029000000}"/>
    <cellStyle name="Заголовок 3" xfId="33" xr:uid="{00000000-0005-0000-0000-00002A000000}"/>
    <cellStyle name="Заголовок 4" xfId="34" xr:uid="{00000000-0005-0000-0000-00002B000000}"/>
    <cellStyle name="Итог" xfId="35" xr:uid="{00000000-0005-0000-0000-00002C000000}"/>
    <cellStyle name="Контрольная ячейка" xfId="36" xr:uid="{00000000-0005-0000-0000-00002D000000}"/>
    <cellStyle name="Название" xfId="37" xr:uid="{00000000-0005-0000-0000-00002E000000}"/>
    <cellStyle name="Нейтральный" xfId="38" xr:uid="{00000000-0005-0000-0000-00002F000000}"/>
    <cellStyle name="Обычный 2" xfId="46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2 2" xfId="62" xr:uid="{00000000-0005-0000-0000-000033000000}"/>
    <cellStyle name="Обычный 3 3" xfId="57" xr:uid="{00000000-0005-0000-0000-000034000000}"/>
    <cellStyle name="Обычный 3 3 2" xfId="64" xr:uid="{00000000-0005-0000-0000-000035000000}"/>
    <cellStyle name="Обычный 3 3 2 2" xfId="66" xr:uid="{00000000-0005-0000-0000-000036000000}"/>
    <cellStyle name="Обычный 3 3 2 2 2" xfId="69" xr:uid="{00000000-0005-0000-0000-000037000000}"/>
    <cellStyle name="Обычный 3 3 3" xfId="63" xr:uid="{00000000-0005-0000-0000-000038000000}"/>
    <cellStyle name="Обычный 3 4" xfId="58" xr:uid="{00000000-0005-0000-0000-000039000000}"/>
    <cellStyle name="Обычный 3 4 2" xfId="65" xr:uid="{00000000-0005-0000-0000-00003A000000}"/>
    <cellStyle name="Обычный 3 4 2 2" xfId="70" xr:uid="{00000000-0005-0000-0000-00003B000000}"/>
    <cellStyle name="Обычный 3 5" xfId="59" xr:uid="{00000000-0005-0000-0000-00003C000000}"/>
    <cellStyle name="Обычный 3 6" xfId="68" xr:uid="{00000000-0005-0000-0000-00003D000000}"/>
    <cellStyle name="Обычный 6" xfId="53" xr:uid="{00000000-0005-0000-0000-00003E000000}"/>
    <cellStyle name="Обычный 6 2" xfId="60" xr:uid="{00000000-0005-0000-0000-00003F000000}"/>
    <cellStyle name="Обычный 7" xfId="54" xr:uid="{00000000-0005-0000-0000-000040000000}"/>
    <cellStyle name="Плохой" xfId="39" xr:uid="{00000000-0005-0000-0000-000041000000}"/>
    <cellStyle name="Пояснение" xfId="40" xr:uid="{00000000-0005-0000-0000-000042000000}"/>
    <cellStyle name="Примечание" xfId="41" xr:uid="{00000000-0005-0000-0000-000043000000}"/>
    <cellStyle name="Связанная ячейка" xfId="42" xr:uid="{00000000-0005-0000-0000-000044000000}"/>
    <cellStyle name="Стиль 1" xfId="48" xr:uid="{00000000-0005-0000-0000-000045000000}"/>
    <cellStyle name="Текст предупреждения" xfId="43" xr:uid="{00000000-0005-0000-0000-000046000000}"/>
    <cellStyle name="Хороший" xfId="44" xr:uid="{00000000-0005-0000-0000-00004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NQAgAFAATQAAAAAAAAAAAAAAAAAAAAAAAAAAAAAAAAAAAAAAAAAAAAAAAAAAAAAAAAAAAAAAAAAAAAAAAAAAAAAAAAAAAAAAAAAAAAAAAAAAAAAAAAAAAAAAAAAAAAAAAADoBwwAAAAdABQAD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1MjdaMCMGCSqGSIb3DQEJBDEWBBT8kkSeOpcTWRc7/k840b7qo/qviDArBgsqhkiG9w0BCRACDDEcMBowGDAWBBRE5xMFRVajmd/v2Zzf5CvSbEm8HjANBgkqhkiG9w0BAQEFAASCAQCBbuf4ugi8BlqjTyLRR/a1XUG+8MXnoPXM281VO9usLC3FN7cuiSKPvsE6jdLLN4TLt8V/A6K2JnxTkjbMKgv5SpjFoH4eBd2iuQrbKsMpElmQF5GEedbVXUu3HW8I4l1EulvRPw5HSXnIDsc66tCIC54EarZDOwNQpy73EcPxBQq4EYT3lohr9XQfRJXwD+JygRjG+4t6lR420UKTomzGW1Hui1tEmTESMwFuOzjY8ZJmhj0hAEbbLMLW++aHxkj+ejj/UEj5l6mvTIkLDwxWi+V6HU8KjeVxq1MEEn44ZbskbRI7L77NSrtBsUeK6bGA4cKuHXKJWaQhxe3CBhJ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NQAgAFAATQAAAAAAAAAAAAAAAAAAAAAAAAAAAAAAAAAAAAAAAAAAAAAAAAAAAAAAAAAAAAAAAAAAAAAAAAAAAAAAAAAAAAAAAAAAAAAAAAAAAAAAAAAAAAAAAAAAAAAAAADoBwwAAAAdABQAD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1MzFaMCMGCSqGSIb3DQEJBDEWBBTpMcn4vUCNWpwG/y0P3WQAKUzQLTArBgsqhkiG9w0BCRACDDEcMBowGDAWBBRE5xMFRVajmd/v2Zzf5CvSbEm8HjANBgkqhkiG9w0BAQEFAASCAQBbzqlq1Uzwc/8YNO+YljirPaZT9jVdp4977vNveiC52IBssl0n/8zHvWx/IF1pzx9zVK1HujBsTn8hUDObxjitJK2232pMKYyvW45ziqjJ6+1LcFtsLYYaUuG1vw/FoJVCPONjQ2ccNoOafua1ciRkVHkFIVwzNU9HiRTlWPoqGUvVm4jn5efMQMtXABOOauPie+CT9XXK1iTLHcYSZImk6e/fVfsj+m+QEnwy2MM7uYKbCVxaUs358MO8Rkt9VuviL9QfGGEdB7RrILtwqKzCWzQC59AYJXhaHU+IIV+vUT31TkAegTT3yDzRf03JMpwv7CLsBHIpcx3YWnarCIS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92075</xdr:colOff>
          <xdr:row>86</xdr:row>
          <xdr:rowOff>50800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395560D-6380-DF61-6A3A-B2798814EA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DC17E9C-2083-3BE8-F43B-93BF2363D8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38" zoomScaleSheetLayoutView="100" workbookViewId="0">
      <selection activeCell="C86" sqref="C86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4.140625" style="42" customWidth="1"/>
    <col min="5" max="5" width="3.85546875" style="43" customWidth="1"/>
    <col min="6" max="6" width="3.14062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87" t="s">
        <v>172</v>
      </c>
      <c r="E1" s="100">
        <v>3</v>
      </c>
      <c r="F1" s="43"/>
      <c r="G1" s="41"/>
    </row>
    <row r="2" spans="1:13">
      <c r="C2" s="41"/>
      <c r="D2" s="487" t="s">
        <v>26</v>
      </c>
      <c r="E2" s="41"/>
      <c r="F2" s="41"/>
      <c r="G2" s="41"/>
    </row>
    <row r="3" spans="1:13">
      <c r="C3" s="41"/>
      <c r="D3" s="487" t="s">
        <v>27</v>
      </c>
      <c r="E3" s="41"/>
      <c r="F3" s="41"/>
      <c r="G3" s="41"/>
    </row>
    <row r="4" spans="1:13" ht="18" customHeight="1">
      <c r="C4" s="160"/>
      <c r="D4" s="482" t="s">
        <v>242</v>
      </c>
      <c r="E4" s="160"/>
      <c r="F4" s="160"/>
      <c r="G4" s="41"/>
    </row>
    <row r="5" spans="1:13" ht="18.75" customHeight="1">
      <c r="C5" s="160"/>
      <c r="D5" s="482" t="s">
        <v>170</v>
      </c>
      <c r="E5" s="160"/>
      <c r="F5" s="160"/>
      <c r="G5" s="41"/>
    </row>
    <row r="6" spans="1:13" ht="24" customHeight="1">
      <c r="C6" s="160"/>
      <c r="D6" s="482"/>
      <c r="E6" s="160"/>
      <c r="F6" s="160"/>
      <c r="G6" s="41"/>
    </row>
    <row r="7" spans="1:13">
      <c r="C7" s="160"/>
      <c r="D7" s="487" t="s">
        <v>204</v>
      </c>
      <c r="E7" s="100">
        <v>3</v>
      </c>
      <c r="F7" s="43"/>
      <c r="G7" s="41"/>
    </row>
    <row r="8" spans="1:13">
      <c r="C8" s="160"/>
      <c r="D8" s="487" t="s">
        <v>26</v>
      </c>
      <c r="E8" s="41"/>
      <c r="F8" s="41"/>
      <c r="G8" s="41"/>
    </row>
    <row r="9" spans="1:13">
      <c r="C9" s="160"/>
      <c r="D9" s="487" t="s">
        <v>27</v>
      </c>
      <c r="E9" s="41"/>
      <c r="F9" s="41"/>
      <c r="G9" s="41"/>
    </row>
    <row r="10" spans="1:13" ht="18" customHeight="1">
      <c r="C10" s="160"/>
      <c r="D10" s="482" t="s">
        <v>291</v>
      </c>
      <c r="E10" s="160"/>
      <c r="F10" s="160"/>
      <c r="G10" s="41"/>
    </row>
    <row r="11" spans="1:13" ht="18.75" customHeight="1">
      <c r="C11" s="160"/>
      <c r="D11" s="482" t="s">
        <v>290</v>
      </c>
      <c r="E11" s="160"/>
      <c r="F11" s="160"/>
      <c r="G11" s="41"/>
    </row>
    <row r="12" spans="1:13" ht="15.75" customHeight="1">
      <c r="C12" s="42"/>
      <c r="D12" s="40"/>
      <c r="E12" s="41"/>
      <c r="F12" s="40"/>
      <c r="G12" s="43"/>
    </row>
    <row r="13" spans="1:13" ht="18.75" customHeight="1">
      <c r="A13" s="529" t="s">
        <v>39</v>
      </c>
      <c r="B13" s="529"/>
      <c r="C13" s="529"/>
      <c r="D13" s="529"/>
      <c r="E13" s="44"/>
      <c r="F13" s="300"/>
      <c r="G13" s="44"/>
    </row>
    <row r="14" spans="1:13" s="489" customFormat="1" ht="27" customHeight="1">
      <c r="A14" s="530" t="s">
        <v>292</v>
      </c>
      <c r="B14" s="530"/>
      <c r="C14" s="530"/>
      <c r="D14" s="530"/>
      <c r="E14" s="488"/>
      <c r="F14" s="488"/>
    </row>
    <row r="15" spans="1:13" ht="18.75" customHeight="1">
      <c r="A15" s="531" t="s">
        <v>241</v>
      </c>
      <c r="B15" s="531"/>
      <c r="C15" s="531"/>
      <c r="D15" s="531"/>
      <c r="E15" s="302"/>
      <c r="F15" s="302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50</v>
      </c>
      <c r="E16" s="483"/>
      <c r="F16" s="48"/>
      <c r="L16" s="2"/>
    </row>
    <row r="17" spans="1:16" ht="26.25" customHeight="1">
      <c r="A17" s="49" t="s">
        <v>7</v>
      </c>
      <c r="B17" s="527" t="s">
        <v>121</v>
      </c>
      <c r="C17" s="527"/>
      <c r="D17" s="269"/>
      <c r="E17" s="484"/>
      <c r="F17" s="269"/>
    </row>
    <row r="18" spans="1:16">
      <c r="A18" s="109">
        <v>1</v>
      </c>
      <c r="B18" s="523" t="s">
        <v>114</v>
      </c>
      <c r="C18" s="523"/>
      <c r="D18" s="211">
        <v>12525.7</v>
      </c>
      <c r="E18" s="209"/>
      <c r="F18" s="209"/>
      <c r="G18" s="272"/>
    </row>
    <row r="19" spans="1:16" hidden="1">
      <c r="A19" s="109">
        <f>+A18+1</f>
        <v>2</v>
      </c>
      <c r="B19" s="523" t="s">
        <v>214</v>
      </c>
      <c r="C19" s="523"/>
      <c r="D19" s="209">
        <f>+Komunal!N20</f>
        <v>0</v>
      </c>
      <c r="E19" s="209"/>
      <c r="F19" s="209"/>
      <c r="G19" s="272"/>
    </row>
    <row r="20" spans="1:16" hidden="1">
      <c r="A20" s="109">
        <f t="shared" ref="A20:A26" si="0">+A19+1</f>
        <v>3</v>
      </c>
      <c r="B20" s="532" t="s">
        <v>186</v>
      </c>
      <c r="C20" s="532"/>
      <c r="D20" s="211">
        <f>+'Pastaci finansav.'!D12</f>
        <v>0</v>
      </c>
      <c r="E20" s="209"/>
      <c r="F20" s="211"/>
    </row>
    <row r="21" spans="1:16" hidden="1">
      <c r="A21" s="109">
        <f t="shared" si="0"/>
        <v>4</v>
      </c>
      <c r="B21" s="532" t="s">
        <v>255</v>
      </c>
      <c r="C21" s="532"/>
      <c r="D21" s="209"/>
      <c r="E21" s="209"/>
      <c r="F21" s="211"/>
    </row>
    <row r="22" spans="1:16" s="3" customFormat="1" hidden="1">
      <c r="A22" s="109">
        <f t="shared" si="0"/>
        <v>5</v>
      </c>
      <c r="B22" s="523" t="s">
        <v>235</v>
      </c>
      <c r="C22" s="523"/>
      <c r="D22" s="209"/>
      <c r="E22" s="209"/>
      <c r="F22" s="209"/>
      <c r="G22" s="272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9">
        <f t="shared" si="0"/>
        <v>6</v>
      </c>
      <c r="B23" s="523" t="s">
        <v>51</v>
      </c>
      <c r="C23" s="523"/>
      <c r="D23" s="209"/>
      <c r="E23" s="209"/>
      <c r="F23" s="209"/>
      <c r="G23" s="272"/>
    </row>
    <row r="24" spans="1:16" hidden="1">
      <c r="A24" s="109">
        <f t="shared" si="0"/>
        <v>7</v>
      </c>
      <c r="B24" s="523" t="s">
        <v>61</v>
      </c>
      <c r="C24" s="523"/>
      <c r="D24" s="211">
        <f>+Komunal!M28</f>
        <v>0</v>
      </c>
      <c r="E24" s="209"/>
      <c r="F24" s="209"/>
    </row>
    <row r="25" spans="1:16" hidden="1">
      <c r="A25" s="109">
        <f t="shared" si="0"/>
        <v>8</v>
      </c>
      <c r="B25" s="523" t="s">
        <v>185</v>
      </c>
      <c r="C25" s="523"/>
      <c r="D25" s="209"/>
      <c r="E25" s="209"/>
      <c r="F25" s="209"/>
    </row>
    <row r="26" spans="1:16" hidden="1">
      <c r="A26" s="109">
        <f t="shared" si="0"/>
        <v>9</v>
      </c>
      <c r="B26" s="523" t="s">
        <v>263</v>
      </c>
      <c r="C26" s="523"/>
      <c r="D26" s="209">
        <f>SUM(D27:D28)</f>
        <v>0</v>
      </c>
      <c r="E26" s="209"/>
      <c r="F26" s="209"/>
    </row>
    <row r="27" spans="1:16" s="449" customFormat="1" ht="13.5" hidden="1">
      <c r="A27" s="446">
        <f>+A26+0.1</f>
        <v>9.1</v>
      </c>
      <c r="B27" s="528"/>
      <c r="C27" s="528"/>
      <c r="D27" s="451"/>
      <c r="E27" s="451"/>
      <c r="F27" s="451"/>
    </row>
    <row r="28" spans="1:16" s="449" customFormat="1" ht="13.5" hidden="1">
      <c r="A28" s="446">
        <f>+A27+0.1</f>
        <v>9.1999999999999993</v>
      </c>
      <c r="B28" s="528"/>
      <c r="C28" s="528"/>
      <c r="D28" s="451"/>
      <c r="E28" s="451"/>
      <c r="F28" s="461" t="s">
        <v>268</v>
      </c>
    </row>
    <row r="29" spans="1:16">
      <c r="A29" s="109">
        <v>2</v>
      </c>
      <c r="B29" s="523" t="s">
        <v>119</v>
      </c>
      <c r="C29" s="523"/>
      <c r="D29" s="211">
        <f>SUM(D30:D31)</f>
        <v>150</v>
      </c>
      <c r="E29" s="209"/>
      <c r="F29" s="211"/>
    </row>
    <row r="30" spans="1:16" s="450" customFormat="1" ht="16.5">
      <c r="A30" s="446">
        <f t="shared" ref="A30:A31" si="1">+A29+0.1</f>
        <v>2.1</v>
      </c>
      <c r="B30" s="524" t="s">
        <v>70</v>
      </c>
      <c r="C30" s="524"/>
      <c r="D30" s="447">
        <f>+D76</f>
        <v>150</v>
      </c>
      <c r="E30" s="451"/>
      <c r="F30" s="447"/>
      <c r="G30" s="448"/>
      <c r="H30" s="449"/>
      <c r="I30" s="449"/>
      <c r="J30" s="449"/>
      <c r="K30" s="449"/>
      <c r="L30" s="449"/>
      <c r="M30" s="449"/>
      <c r="N30" s="449"/>
      <c r="O30" s="449"/>
      <c r="P30" s="449"/>
    </row>
    <row r="31" spans="1:16" s="3" customFormat="1" ht="16.5" hidden="1">
      <c r="A31" s="446">
        <f t="shared" si="1"/>
        <v>2.2000000000000002</v>
      </c>
      <c r="B31" s="526" t="s">
        <v>71</v>
      </c>
      <c r="C31" s="526"/>
      <c r="D31" s="210"/>
      <c r="E31" s="210"/>
      <c r="F31" s="210"/>
      <c r="G31" s="56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109">
        <f>+A29+1</f>
        <v>3</v>
      </c>
      <c r="B32" s="523" t="s">
        <v>8</v>
      </c>
      <c r="C32" s="523"/>
      <c r="D32" s="209">
        <v>6</v>
      </c>
      <c r="E32" s="209"/>
      <c r="F32" s="209"/>
    </row>
    <row r="33" spans="1:26" s="2" customFormat="1" hidden="1">
      <c r="A33" s="109">
        <f>+A32+1</f>
        <v>4</v>
      </c>
      <c r="B33" s="525"/>
      <c r="C33" s="525"/>
      <c r="D33" s="209"/>
      <c r="E33" s="209"/>
      <c r="F33" s="209"/>
      <c r="G33" s="18"/>
    </row>
    <row r="34" spans="1:26" s="2" customFormat="1" hidden="1">
      <c r="A34" s="109">
        <f>+A33+1</f>
        <v>5</v>
      </c>
      <c r="B34" s="525"/>
      <c r="C34" s="525"/>
      <c r="D34" s="209"/>
      <c r="E34" s="209"/>
      <c r="F34" s="209"/>
      <c r="G34" s="20"/>
    </row>
    <row r="35" spans="1:26" ht="24" customHeight="1">
      <c r="A35" s="49"/>
      <c r="B35" s="522" t="s">
        <v>238</v>
      </c>
      <c r="C35" s="522"/>
      <c r="D35" s="253">
        <f>SUM(D18:D19,D20:D26,D29,D32:D34)</f>
        <v>12681.7</v>
      </c>
      <c r="E35" s="250"/>
      <c r="F35" s="253"/>
    </row>
    <row r="36" spans="1:26" ht="15.75" customHeight="1">
      <c r="A36" s="42"/>
      <c r="B36" s="49"/>
      <c r="C36" s="50"/>
      <c r="D36" s="211"/>
      <c r="E36" s="209"/>
      <c r="F36" s="211"/>
    </row>
    <row r="37" spans="1:26" ht="24.75" customHeight="1">
      <c r="A37" s="49" t="s">
        <v>9</v>
      </c>
      <c r="B37" s="527" t="s">
        <v>122</v>
      </c>
      <c r="C37" s="527"/>
      <c r="D37" s="254"/>
      <c r="E37" s="485"/>
      <c r="F37" s="254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9">
        <v>1</v>
      </c>
      <c r="B38" s="523" t="s">
        <v>10</v>
      </c>
      <c r="C38" s="523"/>
      <c r="D38" s="211">
        <f>+Ashkhatavardz!P13-'Dramakan hosqer'!D92</f>
        <v>11347.699999999999</v>
      </c>
      <c r="E38" s="209"/>
      <c r="F38" s="211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 hidden="1">
      <c r="A39" s="446">
        <f t="shared" ref="A39:A41" si="2">+A38+0.1</f>
        <v>1.1000000000000001</v>
      </c>
      <c r="B39" s="526" t="str">
        <f>+Ashkhatavardz!J6</f>
        <v>գեղագիտական ուսուցման գծով</v>
      </c>
      <c r="C39" s="526"/>
      <c r="D39" s="210">
        <f>+Ashkhatavardz!C8+Ashkhatavardz!J7</f>
        <v>0</v>
      </c>
      <c r="E39" s="210"/>
      <c r="F39" s="220"/>
      <c r="G39" s="245"/>
      <c r="H39" s="2"/>
      <c r="I39" s="2"/>
      <c r="J39" s="2"/>
      <c r="K39" s="2"/>
      <c r="L39" s="2"/>
      <c r="M39" s="8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>
      <c r="A40" s="446">
        <v>1.1000000000000001</v>
      </c>
      <c r="B40" s="526" t="s">
        <v>11</v>
      </c>
      <c r="C40" s="526"/>
      <c r="D40" s="210">
        <f>+Ashkhatavardz!C9+Ashkhatavardz!O7+Ashkhatavardz!C10</f>
        <v>350</v>
      </c>
      <c r="E40" s="210"/>
      <c r="F40" s="2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 hidden="1">
      <c r="A41" s="446">
        <f t="shared" si="2"/>
        <v>1.2000000000000002</v>
      </c>
      <c r="B41" s="526" t="s">
        <v>262</v>
      </c>
      <c r="C41" s="526"/>
      <c r="D41" s="210">
        <f>+Ashkhatavardz!C11+Ashkhatavardz!L7</f>
        <v>0</v>
      </c>
      <c r="E41" s="210"/>
      <c r="F41" s="2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109">
        <f>+A38+1</f>
        <v>2</v>
      </c>
      <c r="B42" s="523" t="s">
        <v>13</v>
      </c>
      <c r="C42" s="523"/>
      <c r="D42" s="211">
        <f>+Komunal!F27</f>
        <v>233.1</v>
      </c>
      <c r="E42" s="209"/>
      <c r="F42" s="209"/>
      <c r="G42" s="292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9">
        <f>+A42+1</f>
        <v>3</v>
      </c>
      <c r="B43" s="523" t="s">
        <v>12</v>
      </c>
      <c r="C43" s="523"/>
      <c r="D43" s="211">
        <f>+Komunal!J27</f>
        <v>144.1</v>
      </c>
      <c r="E43" s="209"/>
      <c r="F43" s="209"/>
      <c r="G43" s="292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idden="1">
      <c r="A44" s="109">
        <f t="shared" ref="A44:A46" si="3">+A43+1</f>
        <v>4</v>
      </c>
      <c r="B44" s="523" t="s">
        <v>14</v>
      </c>
      <c r="C44" s="523"/>
      <c r="D44" s="209">
        <f>+Komunal!O27</f>
        <v>0</v>
      </c>
      <c r="E44" s="209"/>
      <c r="F44" s="209"/>
      <c r="G44" s="292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9">
        <v>4</v>
      </c>
      <c r="B45" s="523" t="s">
        <v>15</v>
      </c>
      <c r="C45" s="523"/>
      <c r="D45" s="473">
        <v>4</v>
      </c>
      <c r="E45" s="209"/>
      <c r="F45" s="209"/>
    </row>
    <row r="46" spans="1:26" hidden="1">
      <c r="A46" s="109">
        <f t="shared" si="3"/>
        <v>5</v>
      </c>
      <c r="B46" s="523" t="s">
        <v>16</v>
      </c>
      <c r="C46" s="523"/>
      <c r="D46" s="473"/>
      <c r="E46" s="209"/>
      <c r="F46" s="209"/>
    </row>
    <row r="47" spans="1:26">
      <c r="A47" s="109">
        <v>5</v>
      </c>
      <c r="B47" s="523" t="s">
        <v>17</v>
      </c>
      <c r="C47" s="523"/>
      <c r="D47" s="255">
        <f>SUM(D48:D50)</f>
        <v>159.6</v>
      </c>
      <c r="E47" s="486"/>
      <c r="F47" s="255"/>
    </row>
    <row r="48" spans="1:26" s="450" customFormat="1" ht="13.5">
      <c r="A48" s="446">
        <v>5.0999999999999996</v>
      </c>
      <c r="B48" s="524" t="s">
        <v>18</v>
      </c>
      <c r="C48" s="524"/>
      <c r="D48" s="451">
        <v>57.6</v>
      </c>
      <c r="E48" s="451"/>
      <c r="F48" s="451"/>
      <c r="G48" s="449"/>
      <c r="H48" s="449"/>
      <c r="I48" s="449"/>
      <c r="J48" s="449"/>
      <c r="K48" s="449"/>
      <c r="L48" s="449"/>
      <c r="M48" s="449"/>
      <c r="N48" s="449"/>
      <c r="O48" s="449"/>
      <c r="P48" s="449"/>
    </row>
    <row r="49" spans="1:17" s="450" customFormat="1" ht="13.5">
      <c r="A49" s="446">
        <v>5.2</v>
      </c>
      <c r="B49" s="524" t="s">
        <v>19</v>
      </c>
      <c r="C49" s="524"/>
      <c r="D49" s="451">
        <v>30</v>
      </c>
      <c r="E49" s="451"/>
      <c r="F49" s="451"/>
      <c r="G49" s="449"/>
      <c r="H49" s="449"/>
      <c r="I49" s="449"/>
      <c r="J49" s="449"/>
      <c r="K49" s="449"/>
      <c r="L49" s="449"/>
      <c r="M49" s="449"/>
      <c r="N49" s="449"/>
      <c r="O49" s="449"/>
      <c r="P49" s="449"/>
    </row>
    <row r="50" spans="1:17" s="450" customFormat="1" ht="13.5">
      <c r="A50" s="446">
        <v>5.3</v>
      </c>
      <c r="B50" s="524" t="s">
        <v>20</v>
      </c>
      <c r="C50" s="524"/>
      <c r="D50" s="451">
        <v>72</v>
      </c>
      <c r="E50" s="451"/>
      <c r="F50" s="451"/>
      <c r="G50" s="449"/>
      <c r="H50" s="449"/>
      <c r="I50" s="449"/>
      <c r="J50" s="449"/>
      <c r="K50" s="449"/>
      <c r="L50" s="449"/>
      <c r="M50" s="449"/>
      <c r="N50" s="449"/>
      <c r="O50" s="449"/>
      <c r="P50" s="449"/>
    </row>
    <row r="51" spans="1:17" hidden="1">
      <c r="A51" s="109">
        <f>+A47+1</f>
        <v>6</v>
      </c>
      <c r="B51" s="523" t="s">
        <v>21</v>
      </c>
      <c r="C51" s="523"/>
      <c r="D51" s="209"/>
      <c r="E51" s="209"/>
      <c r="F51" s="209"/>
      <c r="M51" s="83"/>
    </row>
    <row r="52" spans="1:17">
      <c r="A52" s="109">
        <v>6</v>
      </c>
      <c r="B52" s="523" t="s">
        <v>28</v>
      </c>
      <c r="C52" s="523"/>
      <c r="D52" s="209">
        <v>210</v>
      </c>
      <c r="E52" s="209"/>
      <c r="F52" s="209"/>
      <c r="M52" s="268"/>
      <c r="N52" s="83"/>
      <c r="O52" s="270"/>
      <c r="P52" s="83"/>
      <c r="Q52" s="271"/>
    </row>
    <row r="53" spans="1:17">
      <c r="A53" s="109">
        <v>7</v>
      </c>
      <c r="B53" s="523" t="s">
        <v>22</v>
      </c>
      <c r="C53" s="523"/>
      <c r="D53" s="209">
        <v>190</v>
      </c>
      <c r="E53" s="209"/>
      <c r="F53" s="209"/>
    </row>
    <row r="54" spans="1:17" hidden="1">
      <c r="A54" s="109">
        <v>8</v>
      </c>
      <c r="B54" s="523" t="s">
        <v>72</v>
      </c>
      <c r="C54" s="523"/>
      <c r="D54" s="209"/>
      <c r="E54" s="209"/>
      <c r="F54" s="209"/>
    </row>
    <row r="55" spans="1:17" hidden="1">
      <c r="A55" s="109">
        <f t="shared" ref="A55:A74" si="4">+A54+1</f>
        <v>9</v>
      </c>
      <c r="B55" s="523" t="s">
        <v>46</v>
      </c>
      <c r="C55" s="523"/>
      <c r="D55" s="209"/>
      <c r="E55" s="209"/>
      <c r="F55" s="209"/>
    </row>
    <row r="56" spans="1:17" hidden="1">
      <c r="A56" s="109">
        <f t="shared" si="4"/>
        <v>10</v>
      </c>
      <c r="B56" s="523" t="s">
        <v>116</v>
      </c>
      <c r="C56" s="523"/>
      <c r="D56" s="209"/>
      <c r="E56" s="209"/>
      <c r="F56" s="209"/>
    </row>
    <row r="57" spans="1:17" hidden="1">
      <c r="A57" s="109">
        <f t="shared" si="4"/>
        <v>11</v>
      </c>
      <c r="B57" s="523" t="s">
        <v>117</v>
      </c>
      <c r="C57" s="523"/>
      <c r="D57" s="209"/>
      <c r="E57" s="209"/>
      <c r="F57" s="209"/>
      <c r="H57" s="51"/>
    </row>
    <row r="58" spans="1:17" hidden="1">
      <c r="A58" s="109">
        <v>9</v>
      </c>
      <c r="B58" s="523" t="s">
        <v>23</v>
      </c>
      <c r="C58" s="523"/>
      <c r="D58" s="209"/>
      <c r="E58" s="209"/>
      <c r="F58" s="209"/>
      <c r="H58" s="51"/>
    </row>
    <row r="59" spans="1:17">
      <c r="A59" s="109">
        <v>8</v>
      </c>
      <c r="B59" s="523" t="s">
        <v>24</v>
      </c>
      <c r="C59" s="523"/>
      <c r="D59" s="209">
        <v>7.2</v>
      </c>
      <c r="E59" s="209"/>
      <c r="F59" s="209"/>
    </row>
    <row r="60" spans="1:17" hidden="1">
      <c r="A60" s="109">
        <f t="shared" si="4"/>
        <v>9</v>
      </c>
      <c r="B60" s="523" t="s">
        <v>65</v>
      </c>
      <c r="C60" s="523"/>
      <c r="D60" s="209"/>
      <c r="E60" s="209"/>
      <c r="F60" s="209"/>
    </row>
    <row r="61" spans="1:17" hidden="1">
      <c r="A61" s="109">
        <f t="shared" si="4"/>
        <v>10</v>
      </c>
      <c r="B61" s="523" t="s">
        <v>52</v>
      </c>
      <c r="C61" s="523"/>
      <c r="D61" s="211">
        <f>+D24</f>
        <v>0</v>
      </c>
      <c r="E61" s="209"/>
      <c r="F61" s="211"/>
    </row>
    <row r="62" spans="1:17" hidden="1">
      <c r="A62" s="109">
        <f t="shared" si="4"/>
        <v>11</v>
      </c>
      <c r="B62" s="523" t="s">
        <v>43</v>
      </c>
      <c r="C62" s="523"/>
      <c r="D62" s="209"/>
      <c r="E62" s="209"/>
      <c r="F62" s="209"/>
    </row>
    <row r="63" spans="1:17">
      <c r="A63" s="109">
        <v>9</v>
      </c>
      <c r="B63" s="523" t="s">
        <v>73</v>
      </c>
      <c r="C63" s="523"/>
      <c r="D63" s="209">
        <v>6</v>
      </c>
      <c r="E63" s="209"/>
      <c r="F63" s="209"/>
    </row>
    <row r="64" spans="1:17">
      <c r="A64" s="109">
        <v>10</v>
      </c>
      <c r="B64" s="523" t="s">
        <v>74</v>
      </c>
      <c r="C64" s="523"/>
      <c r="D64" s="209">
        <v>107</v>
      </c>
      <c r="E64" s="209"/>
      <c r="F64" s="209"/>
    </row>
    <row r="65" spans="1:16">
      <c r="A65" s="109">
        <v>11</v>
      </c>
      <c r="B65" s="523" t="s">
        <v>44</v>
      </c>
      <c r="C65" s="523"/>
      <c r="D65" s="209">
        <v>3</v>
      </c>
      <c r="E65" s="209"/>
      <c r="F65" s="209"/>
    </row>
    <row r="66" spans="1:16" hidden="1">
      <c r="A66" s="109">
        <f t="shared" si="4"/>
        <v>12</v>
      </c>
      <c r="B66" s="523" t="s">
        <v>118</v>
      </c>
      <c r="C66" s="523"/>
      <c r="D66" s="209"/>
      <c r="E66" s="209"/>
      <c r="F66" s="209"/>
    </row>
    <row r="67" spans="1:16" hidden="1">
      <c r="A67" s="109">
        <f t="shared" si="4"/>
        <v>13</v>
      </c>
      <c r="B67" s="523" t="s">
        <v>45</v>
      </c>
      <c r="C67" s="523"/>
      <c r="D67" s="209"/>
      <c r="E67" s="209"/>
      <c r="F67" s="209"/>
    </row>
    <row r="68" spans="1:16">
      <c r="A68" s="109">
        <v>12</v>
      </c>
      <c r="B68" s="523" t="s">
        <v>62</v>
      </c>
      <c r="C68" s="523"/>
      <c r="D68" s="209">
        <v>50</v>
      </c>
      <c r="E68" s="209"/>
      <c r="F68" s="209"/>
    </row>
    <row r="69" spans="1:16" hidden="1">
      <c r="A69" s="109">
        <f t="shared" si="4"/>
        <v>13</v>
      </c>
      <c r="B69" s="523" t="s">
        <v>188</v>
      </c>
      <c r="C69" s="523"/>
      <c r="D69" s="209"/>
      <c r="E69" s="209"/>
      <c r="F69" s="209"/>
    </row>
    <row r="70" spans="1:16">
      <c r="A70" s="109">
        <v>13</v>
      </c>
      <c r="B70" s="523" t="s">
        <v>189</v>
      </c>
      <c r="C70" s="523"/>
      <c r="D70" s="209">
        <v>70</v>
      </c>
      <c r="E70" s="209"/>
      <c r="F70" s="209"/>
    </row>
    <row r="71" spans="1:16" hidden="1">
      <c r="A71" s="109">
        <f t="shared" si="4"/>
        <v>14</v>
      </c>
      <c r="B71" s="525" t="s">
        <v>240</v>
      </c>
      <c r="C71" s="525"/>
      <c r="D71" s="209"/>
      <c r="E71" s="209"/>
      <c r="F71" s="209"/>
    </row>
    <row r="72" spans="1:16" s="6" customFormat="1" hidden="1">
      <c r="A72" s="109">
        <f t="shared" si="4"/>
        <v>15</v>
      </c>
      <c r="B72" s="525"/>
      <c r="C72" s="525"/>
      <c r="D72" s="209"/>
      <c r="E72" s="209"/>
      <c r="F72" s="209"/>
    </row>
    <row r="73" spans="1:16" s="6" customFormat="1" hidden="1">
      <c r="A73" s="109">
        <f t="shared" si="4"/>
        <v>16</v>
      </c>
      <c r="B73" s="525"/>
      <c r="C73" s="525"/>
      <c r="D73" s="209"/>
      <c r="E73" s="209"/>
      <c r="F73" s="209"/>
    </row>
    <row r="74" spans="1:16" s="6" customFormat="1" hidden="1">
      <c r="A74" s="109">
        <f t="shared" si="4"/>
        <v>17</v>
      </c>
      <c r="B74" s="525"/>
      <c r="C74" s="525"/>
      <c r="D74" s="209"/>
      <c r="E74" s="209"/>
      <c r="F74" s="209"/>
      <c r="G74" s="56" t="s">
        <v>267</v>
      </c>
    </row>
    <row r="75" spans="1:16">
      <c r="A75" s="109">
        <v>14</v>
      </c>
      <c r="B75" s="523" t="s">
        <v>25</v>
      </c>
      <c r="C75" s="523"/>
      <c r="D75" s="209">
        <v>150</v>
      </c>
      <c r="E75" s="209"/>
      <c r="F75" s="209"/>
    </row>
    <row r="76" spans="1:16" s="450" customFormat="1" ht="13.5">
      <c r="A76" s="446">
        <v>14.1</v>
      </c>
      <c r="B76" s="524" t="s">
        <v>75</v>
      </c>
      <c r="C76" s="524"/>
      <c r="D76" s="451">
        <v>150</v>
      </c>
      <c r="E76" s="451"/>
      <c r="F76" s="451"/>
      <c r="G76" s="453"/>
      <c r="H76" s="449"/>
      <c r="I76" s="449"/>
      <c r="J76" s="449"/>
      <c r="K76" s="449"/>
      <c r="L76" s="449"/>
      <c r="M76" s="449"/>
      <c r="N76" s="449"/>
      <c r="O76" s="449"/>
      <c r="P76" s="449"/>
    </row>
    <row r="77" spans="1:16" hidden="1">
      <c r="A77" s="109">
        <f>+A75+1</f>
        <v>15</v>
      </c>
      <c r="B77" s="523" t="s">
        <v>76</v>
      </c>
      <c r="C77" s="523"/>
      <c r="D77" s="209"/>
      <c r="E77" s="209"/>
      <c r="F77" s="209"/>
    </row>
    <row r="78" spans="1:16" s="16" customFormat="1" hidden="1">
      <c r="A78" s="109">
        <f>+A77+1</f>
        <v>16</v>
      </c>
      <c r="B78" s="523" t="s">
        <v>66</v>
      </c>
      <c r="C78" s="523"/>
      <c r="D78" s="209"/>
      <c r="E78" s="209"/>
      <c r="F78" s="209"/>
      <c r="G78" s="52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23.25" customHeight="1">
      <c r="A79" s="53"/>
      <c r="B79" s="522" t="s">
        <v>239</v>
      </c>
      <c r="C79" s="522"/>
      <c r="D79" s="253">
        <f>SUM(D38,D42:D47,D51:D75,D77:D78)</f>
        <v>12681.7</v>
      </c>
      <c r="E79" s="209" t="s">
        <v>205</v>
      </c>
      <c r="F79" s="211"/>
      <c r="G79" s="250">
        <f>+D35-D79</f>
        <v>0</v>
      </c>
    </row>
    <row r="80" spans="1:16" ht="18.75" customHeight="1">
      <c r="B80" s="54"/>
      <c r="C80" s="8"/>
    </row>
    <row r="81" spans="2:7" s="6" customFormat="1" ht="26.25" hidden="1" customHeight="1">
      <c r="B81" s="107" t="s">
        <v>2</v>
      </c>
      <c r="C81" s="256" t="s">
        <v>278</v>
      </c>
      <c r="D81" s="15"/>
      <c r="E81" s="15"/>
      <c r="F81" s="15"/>
    </row>
    <row r="82" spans="2:7" s="6" customFormat="1" ht="12.75" hidden="1" customHeight="1">
      <c r="B82" s="100"/>
      <c r="C82" s="443" t="s">
        <v>92</v>
      </c>
      <c r="D82" s="445"/>
      <c r="E82" s="445"/>
      <c r="F82" s="445"/>
    </row>
    <row r="83" spans="2:7" s="6" customFormat="1" ht="27" hidden="1" customHeight="1">
      <c r="B83" s="107" t="s">
        <v>6</v>
      </c>
      <c r="C83" s="256" t="s">
        <v>279</v>
      </c>
      <c r="D83" s="15"/>
      <c r="E83" s="15"/>
      <c r="F83" s="15"/>
    </row>
    <row r="84" spans="2:7" s="6" customFormat="1" ht="13.5" hidden="1" customHeight="1">
      <c r="C84" s="443" t="s">
        <v>92</v>
      </c>
      <c r="D84" s="445"/>
      <c r="E84" s="445"/>
      <c r="F84" s="445"/>
    </row>
    <row r="85" spans="2:7" s="6" customFormat="1" hidden="1">
      <c r="B85" s="83" t="s">
        <v>175</v>
      </c>
      <c r="D85" s="43"/>
      <c r="E85" s="43"/>
      <c r="F85" s="43"/>
    </row>
    <row r="86" spans="2:7" s="6" customFormat="1" ht="96" customHeight="1">
      <c r="B86" s="413" t="s">
        <v>200</v>
      </c>
      <c r="D86" s="304" t="s">
        <v>213</v>
      </c>
      <c r="G86" s="43"/>
    </row>
    <row r="87" spans="2:7" s="6" customFormat="1" ht="40.5" customHeight="1">
      <c r="B87" s="219"/>
      <c r="C87" s="78"/>
      <c r="G87" s="43"/>
    </row>
    <row r="88" spans="2:7" s="6" customFormat="1">
      <c r="D88" s="43"/>
      <c r="E88" s="43"/>
      <c r="F88" s="43"/>
    </row>
    <row r="89" spans="2:7" s="6" customFormat="1">
      <c r="D89" s="43"/>
      <c r="E89" s="43"/>
      <c r="F89" s="43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86</xdr:row>
                <xdr:rowOff>47625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tabSelected="1" view="pageBreakPreview" topLeftCell="A45" zoomScaleSheetLayoutView="100" workbookViewId="0">
      <selection activeCell="C101" sqref="C101"/>
    </sheetView>
  </sheetViews>
  <sheetFormatPr defaultColWidth="9.140625" defaultRowHeight="13.5"/>
  <cols>
    <col min="1" max="1" width="4.85546875" style="81" customWidth="1"/>
    <col min="2" max="2" width="40.140625" style="81" customWidth="1"/>
    <col min="3" max="3" width="36.5703125" style="81" customWidth="1"/>
    <col min="4" max="4" width="30.5703125" style="81" customWidth="1"/>
    <col min="5" max="5" width="4" style="80" customWidth="1"/>
    <col min="6" max="6" width="23.140625" style="102" customWidth="1"/>
    <col min="7" max="7" width="23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80"/>
    <col min="14" max="16384" width="9.140625" style="81"/>
  </cols>
  <sheetData>
    <row r="1" spans="1:13" s="74" customFormat="1" ht="17.25">
      <c r="A1" s="72"/>
      <c r="B1" s="73"/>
      <c r="C1" s="73"/>
      <c r="D1" s="480" t="s">
        <v>172</v>
      </c>
      <c r="E1" s="306">
        <f>+'Ekamut-caxs'!E1+1</f>
        <v>4</v>
      </c>
      <c r="F1" s="100"/>
      <c r="G1" s="43"/>
      <c r="H1" s="43"/>
      <c r="I1" s="43"/>
      <c r="J1" s="43"/>
      <c r="K1" s="75"/>
      <c r="L1" s="75"/>
      <c r="M1" s="75"/>
    </row>
    <row r="2" spans="1:13" s="74" customFormat="1" ht="17.25">
      <c r="A2" s="72"/>
      <c r="B2" s="72"/>
      <c r="C2" s="72"/>
      <c r="D2" s="481" t="s">
        <v>38</v>
      </c>
      <c r="E2" s="205"/>
      <c r="F2" s="100"/>
      <c r="G2" s="43"/>
      <c r="H2" s="43"/>
      <c r="I2" s="43"/>
      <c r="J2" s="43"/>
      <c r="K2" s="75"/>
      <c r="L2" s="75"/>
      <c r="M2" s="75"/>
    </row>
    <row r="3" spans="1:13" s="74" customFormat="1" ht="17.25">
      <c r="A3" s="72"/>
      <c r="B3" s="72"/>
      <c r="C3" s="72"/>
      <c r="D3" s="481" t="s">
        <v>27</v>
      </c>
      <c r="E3" s="205"/>
      <c r="F3" s="100"/>
      <c r="G3" s="43"/>
      <c r="H3" s="43"/>
      <c r="I3" s="43"/>
      <c r="J3" s="43"/>
      <c r="K3" s="75"/>
      <c r="L3" s="75"/>
      <c r="M3" s="75"/>
    </row>
    <row r="4" spans="1:13" s="74" customFormat="1" ht="22.5" customHeight="1">
      <c r="A4" s="72"/>
      <c r="B4" s="72"/>
      <c r="C4" s="72"/>
      <c r="D4" s="482" t="str">
        <f>+'Ekamut-caxs'!D4</f>
        <v>«---------» ---------------- 2024թ.</v>
      </c>
      <c r="E4" s="160"/>
      <c r="F4" s="100"/>
      <c r="G4" s="43"/>
      <c r="H4" s="43"/>
      <c r="I4" s="43"/>
      <c r="J4" s="43"/>
      <c r="K4" s="75"/>
      <c r="L4" s="75"/>
      <c r="M4" s="75"/>
    </row>
    <row r="5" spans="1:13" s="74" customFormat="1" ht="22.5" customHeight="1">
      <c r="A5" s="72"/>
      <c r="B5" s="72"/>
      <c r="C5" s="72"/>
      <c r="D5" s="482" t="str">
        <f>+'Ekamut-caxs'!D5</f>
        <v>հ. --------------- - Ա որոշմամբ</v>
      </c>
      <c r="E5" s="160"/>
      <c r="F5" s="100"/>
      <c r="G5" s="43"/>
      <c r="H5" s="43"/>
      <c r="I5" s="43"/>
      <c r="J5" s="43"/>
      <c r="K5" s="75"/>
      <c r="L5" s="75"/>
      <c r="M5" s="75"/>
    </row>
    <row r="6" spans="1:13" s="74" customFormat="1" ht="18" customHeight="1">
      <c r="A6" s="72"/>
      <c r="B6" s="72"/>
      <c r="C6" s="72"/>
      <c r="D6" s="482"/>
      <c r="E6" s="160"/>
      <c r="F6" s="100"/>
      <c r="G6" s="43"/>
      <c r="H6" s="43"/>
      <c r="I6" s="43"/>
      <c r="J6" s="43"/>
      <c r="K6" s="75"/>
      <c r="L6" s="75"/>
      <c r="M6" s="75"/>
    </row>
    <row r="7" spans="1:13" s="74" customFormat="1" ht="17.25">
      <c r="A7" s="72"/>
      <c r="B7" s="72"/>
      <c r="C7" s="72"/>
      <c r="D7" s="480" t="s">
        <v>204</v>
      </c>
      <c r="E7" s="100">
        <f>+'Ekamut-caxs'!E7+1</f>
        <v>4</v>
      </c>
      <c r="F7" s="100"/>
      <c r="G7" s="43"/>
      <c r="H7" s="43"/>
      <c r="I7" s="43"/>
      <c r="J7" s="43"/>
      <c r="K7" s="75"/>
      <c r="L7" s="75"/>
      <c r="M7" s="75"/>
    </row>
    <row r="8" spans="1:13" s="74" customFormat="1" ht="17.25">
      <c r="A8" s="72"/>
      <c r="B8" s="72"/>
      <c r="C8" s="72"/>
      <c r="D8" s="481" t="s">
        <v>38</v>
      </c>
      <c r="E8" s="160"/>
      <c r="F8" s="100"/>
      <c r="G8" s="43"/>
      <c r="H8" s="43"/>
      <c r="I8" s="43"/>
      <c r="J8" s="43"/>
      <c r="K8" s="75"/>
      <c r="L8" s="75"/>
      <c r="M8" s="75"/>
    </row>
    <row r="9" spans="1:13" s="74" customFormat="1" ht="17.25">
      <c r="A9" s="72"/>
      <c r="B9" s="72"/>
      <c r="C9" s="72"/>
      <c r="D9" s="481" t="s">
        <v>27</v>
      </c>
      <c r="E9" s="160"/>
      <c r="F9" s="100"/>
      <c r="G9" s="43"/>
      <c r="H9" s="43"/>
      <c r="I9" s="43"/>
      <c r="J9" s="43"/>
      <c r="K9" s="75"/>
      <c r="L9" s="75"/>
      <c r="M9" s="75"/>
    </row>
    <row r="10" spans="1:13" s="74" customFormat="1" ht="23.25" customHeight="1">
      <c r="A10" s="72"/>
      <c r="B10" s="72"/>
      <c r="C10" s="72"/>
      <c r="D10" s="482" t="str">
        <f>+'Ekamut-caxs'!D10</f>
        <v>«05» 04. 2024թ.</v>
      </c>
      <c r="E10" s="160"/>
      <c r="F10" s="100"/>
      <c r="G10" s="43"/>
      <c r="H10" s="43"/>
      <c r="I10" s="43"/>
      <c r="J10" s="43"/>
      <c r="K10" s="75"/>
      <c r="L10" s="75"/>
      <c r="M10" s="75"/>
    </row>
    <row r="11" spans="1:13" s="74" customFormat="1" ht="22.5" customHeight="1">
      <c r="A11" s="72"/>
      <c r="B11" s="72"/>
      <c r="C11" s="72"/>
      <c r="D11" s="482" t="str">
        <f>+'Ekamut-caxs'!D11</f>
        <v>հ. 1315 - Ա որոշմամբ</v>
      </c>
      <c r="E11" s="205"/>
      <c r="F11" s="100"/>
      <c r="G11" s="43"/>
      <c r="H11" s="43"/>
      <c r="I11" s="43"/>
      <c r="J11" s="43"/>
      <c r="K11" s="75"/>
      <c r="L11" s="75"/>
      <c r="M11" s="75"/>
    </row>
    <row r="12" spans="1:13" s="74" customFormat="1" ht="23.25" customHeight="1">
      <c r="A12" s="547" t="s">
        <v>39</v>
      </c>
      <c r="B12" s="547"/>
      <c r="C12" s="547"/>
      <c r="D12" s="547"/>
      <c r="E12" s="474"/>
      <c r="F12" s="100"/>
      <c r="G12" s="43"/>
      <c r="H12" s="43"/>
      <c r="I12" s="43"/>
      <c r="J12" s="43"/>
      <c r="K12" s="75"/>
      <c r="L12" s="75"/>
      <c r="M12" s="75"/>
    </row>
    <row r="13" spans="1:13" s="490" customFormat="1" ht="29.25" customHeight="1">
      <c r="A13" s="548" t="str">
        <f>+'Ekamut-caxs'!A14</f>
        <v xml:space="preserve">«Երևանի Ավան համայնքի թիվ 1 գրադարան» ՀՈԱԿ-ի    </v>
      </c>
      <c r="B13" s="548"/>
      <c r="C13" s="548"/>
      <c r="D13" s="548"/>
      <c r="E13" s="301"/>
      <c r="F13" s="101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31" t="s">
        <v>243</v>
      </c>
      <c r="B14" s="531"/>
      <c r="C14" s="531"/>
      <c r="D14" s="531"/>
      <c r="E14" s="302"/>
      <c r="F14" s="100"/>
      <c r="G14" s="43"/>
      <c r="H14" s="43"/>
      <c r="I14" s="43"/>
      <c r="J14" s="43"/>
      <c r="K14" s="6"/>
      <c r="L14" s="6"/>
      <c r="M14" s="6"/>
    </row>
    <row r="15" spans="1:13" s="7" customFormat="1" ht="11.25" customHeight="1">
      <c r="A15" s="76"/>
      <c r="B15" s="76"/>
      <c r="C15" s="76"/>
      <c r="D15" s="76"/>
      <c r="E15" s="302"/>
      <c r="F15" s="100"/>
      <c r="G15" s="43"/>
      <c r="H15" s="43"/>
      <c r="I15" s="43"/>
      <c r="J15" s="43"/>
      <c r="K15" s="6"/>
      <c r="L15" s="6"/>
      <c r="M15" s="6"/>
    </row>
    <row r="16" spans="1:13" s="74" customFormat="1" ht="15" customHeight="1">
      <c r="A16" s="72"/>
      <c r="B16" s="72"/>
      <c r="C16" s="72"/>
      <c r="D16" s="77" t="s">
        <v>40</v>
      </c>
      <c r="E16" s="475"/>
      <c r="F16" s="100"/>
      <c r="G16" s="43"/>
      <c r="H16" s="43"/>
      <c r="I16" s="43"/>
      <c r="J16" s="43"/>
      <c r="K16" s="75"/>
      <c r="L16" s="75"/>
      <c r="M16" s="75"/>
    </row>
    <row r="17" spans="1:13" s="8" customFormat="1" ht="27" customHeight="1">
      <c r="A17" s="87" t="s">
        <v>3</v>
      </c>
      <c r="B17" s="549" t="s">
        <v>29</v>
      </c>
      <c r="C17" s="550"/>
      <c r="D17" s="82" t="s">
        <v>41</v>
      </c>
      <c r="E17" s="476"/>
      <c r="F17" s="102"/>
      <c r="G17" s="83"/>
      <c r="H17" s="83"/>
      <c r="I17" s="83"/>
      <c r="J17" s="248"/>
      <c r="K17" s="83"/>
      <c r="L17" s="83"/>
      <c r="M17" s="83"/>
    </row>
    <row r="18" spans="1:13" s="74" customFormat="1" ht="39" customHeight="1">
      <c r="A18" s="11" t="s">
        <v>7</v>
      </c>
      <c r="B18" s="537" t="s">
        <v>30</v>
      </c>
      <c r="C18" s="538"/>
      <c r="D18" s="234">
        <f>+'Dramakani hamematakan'!C6</f>
        <v>451</v>
      </c>
      <c r="E18" s="477"/>
      <c r="F18" s="470"/>
      <c r="G18" s="46"/>
      <c r="H18" s="247"/>
      <c r="I18" s="247"/>
      <c r="J18" s="209"/>
      <c r="K18" s="75"/>
      <c r="L18" s="75"/>
      <c r="M18" s="75"/>
    </row>
    <row r="19" spans="1:13" s="74" customFormat="1" ht="27" customHeight="1">
      <c r="A19" s="11" t="s">
        <v>9</v>
      </c>
      <c r="B19" s="537" t="s">
        <v>79</v>
      </c>
      <c r="C19" s="538"/>
      <c r="D19" s="234">
        <f>SUM(D20:D27,D30:D33)</f>
        <v>12531.7</v>
      </c>
      <c r="E19" s="478"/>
      <c r="F19" s="100"/>
      <c r="G19" s="43"/>
      <c r="H19" s="43"/>
      <c r="I19" s="43"/>
      <c r="J19" s="43"/>
      <c r="K19" s="75"/>
      <c r="L19" s="75"/>
      <c r="M19" s="75"/>
    </row>
    <row r="20" spans="1:13" s="74" customFormat="1" ht="17.25">
      <c r="A20" s="60">
        <v>1</v>
      </c>
      <c r="B20" s="539" t="s">
        <v>114</v>
      </c>
      <c r="C20" s="540"/>
      <c r="D20" s="226">
        <f>+'Pastaci finansav.'!C12</f>
        <v>12525.7</v>
      </c>
      <c r="E20" s="303"/>
      <c r="F20" s="100"/>
      <c r="G20" s="43"/>
      <c r="H20" s="43"/>
      <c r="I20" s="43"/>
      <c r="J20" s="43"/>
      <c r="K20" s="75"/>
      <c r="L20" s="75"/>
      <c r="M20" s="75"/>
    </row>
    <row r="21" spans="1:13" s="74" customFormat="1" ht="17.25" hidden="1">
      <c r="A21" s="60">
        <f>+A20+1</f>
        <v>2</v>
      </c>
      <c r="B21" s="551" t="s">
        <v>186</v>
      </c>
      <c r="C21" s="552"/>
      <c r="D21" s="226">
        <f>+'Pastaci finansav.'!D12</f>
        <v>0</v>
      </c>
      <c r="E21" s="303"/>
      <c r="F21" s="100"/>
      <c r="G21" s="43"/>
      <c r="H21" s="43"/>
      <c r="I21" s="43"/>
      <c r="J21" s="43"/>
      <c r="K21" s="75"/>
      <c r="L21" s="75"/>
      <c r="M21" s="75"/>
    </row>
    <row r="22" spans="1:13" s="74" customFormat="1" ht="17.25" hidden="1">
      <c r="A22" s="60">
        <f t="shared" ref="A22:A27" si="0">+A21+1</f>
        <v>3</v>
      </c>
      <c r="B22" s="532" t="s">
        <v>255</v>
      </c>
      <c r="C22" s="532"/>
      <c r="D22" s="226">
        <f>+'Ekamut-caxs'!D21</f>
        <v>0</v>
      </c>
      <c r="E22" s="303"/>
      <c r="F22" s="100"/>
      <c r="G22" s="43"/>
      <c r="H22" s="43"/>
      <c r="I22" s="43"/>
      <c r="J22" s="43"/>
      <c r="K22" s="75"/>
      <c r="L22" s="75"/>
      <c r="M22" s="75"/>
    </row>
    <row r="23" spans="1:13" s="74" customFormat="1" ht="17.25" hidden="1">
      <c r="A23" s="60">
        <f t="shared" si="0"/>
        <v>4</v>
      </c>
      <c r="B23" s="539" t="str">
        <f>+'Ekamut-caxs'!B22</f>
        <v>Վճարովի ծառայություններից (գեղագիտական ուսուցում)</v>
      </c>
      <c r="C23" s="540"/>
      <c r="D23" s="226">
        <f>+'Ekamut-caxs'!D22</f>
        <v>0</v>
      </c>
      <c r="E23" s="303"/>
      <c r="F23" s="2"/>
      <c r="G23" s="43"/>
      <c r="H23" s="43"/>
      <c r="I23" s="43"/>
      <c r="J23" s="43"/>
      <c r="K23" s="75"/>
      <c r="L23" s="75"/>
      <c r="M23" s="75"/>
    </row>
    <row r="24" spans="1:13" s="74" customFormat="1" ht="17.25" hidden="1">
      <c r="A24" s="60">
        <f t="shared" si="0"/>
        <v>5</v>
      </c>
      <c r="B24" s="539" t="s">
        <v>51</v>
      </c>
      <c r="C24" s="540"/>
      <c r="D24" s="225">
        <f>+'Ekamut-caxs'!D23</f>
        <v>0</v>
      </c>
      <c r="E24" s="303"/>
      <c r="F24" s="100"/>
      <c r="G24" s="43"/>
      <c r="H24" s="43"/>
      <c r="I24" s="43"/>
      <c r="J24" s="43"/>
      <c r="K24" s="75"/>
      <c r="L24" s="75"/>
      <c r="M24" s="75"/>
    </row>
    <row r="25" spans="1:13" s="74" customFormat="1" ht="17.25" hidden="1">
      <c r="A25" s="60">
        <f t="shared" si="0"/>
        <v>6</v>
      </c>
      <c r="B25" s="539" t="s">
        <v>61</v>
      </c>
      <c r="C25" s="540"/>
      <c r="D25" s="225">
        <f>+'Ekamut-caxs'!D24</f>
        <v>0</v>
      </c>
      <c r="E25" s="303"/>
      <c r="F25" s="100"/>
      <c r="G25" s="43"/>
      <c r="H25" s="43"/>
      <c r="I25" s="43"/>
      <c r="J25" s="43"/>
      <c r="K25" s="75"/>
      <c r="L25" s="75"/>
      <c r="M25" s="75"/>
    </row>
    <row r="26" spans="1:13" s="74" customFormat="1" ht="17.25" hidden="1">
      <c r="A26" s="60">
        <f t="shared" si="0"/>
        <v>7</v>
      </c>
      <c r="B26" s="539" t="s">
        <v>185</v>
      </c>
      <c r="C26" s="540"/>
      <c r="D26" s="225">
        <f>+'Ekamut-caxs'!D25</f>
        <v>0</v>
      </c>
      <c r="E26" s="303"/>
      <c r="F26" s="103"/>
      <c r="G26" s="95"/>
      <c r="H26" s="95"/>
      <c r="I26" s="95"/>
      <c r="J26" s="43"/>
      <c r="K26" s="75"/>
      <c r="L26" s="75"/>
      <c r="M26" s="75"/>
    </row>
    <row r="27" spans="1:13" s="74" customFormat="1" ht="17.25" hidden="1">
      <c r="A27" s="60">
        <f t="shared" si="0"/>
        <v>8</v>
      </c>
      <c r="B27" s="539" t="s">
        <v>263</v>
      </c>
      <c r="C27" s="540"/>
      <c r="D27" s="225">
        <f>+'Ekamut-caxs'!D26</f>
        <v>0</v>
      </c>
      <c r="E27" s="303"/>
      <c r="F27" s="103"/>
      <c r="G27" s="95"/>
      <c r="H27" s="95"/>
      <c r="I27" s="95"/>
      <c r="J27" s="43"/>
      <c r="K27" s="75"/>
      <c r="L27" s="75"/>
      <c r="M27" s="75"/>
    </row>
    <row r="28" spans="1:13" s="459" customFormat="1" hidden="1">
      <c r="A28" s="468">
        <f t="shared" ref="A28:A29" si="1">+A27+0.1</f>
        <v>8.1</v>
      </c>
      <c r="B28" s="533">
        <f>+'Ekamut-caxs'!B27</f>
        <v>0</v>
      </c>
      <c r="C28" s="534"/>
      <c r="D28" s="454">
        <f>+'Ekamut-caxs'!D27</f>
        <v>0</v>
      </c>
      <c r="E28" s="455"/>
      <c r="F28" s="456"/>
      <c r="G28" s="457"/>
      <c r="H28" s="457"/>
      <c r="I28" s="457"/>
      <c r="J28" s="458"/>
    </row>
    <row r="29" spans="1:13" s="459" customFormat="1" hidden="1">
      <c r="A29" s="468">
        <f t="shared" si="1"/>
        <v>8.1999999999999993</v>
      </c>
      <c r="B29" s="533">
        <f>+'Ekamut-caxs'!B28</f>
        <v>0</v>
      </c>
      <c r="C29" s="534"/>
      <c r="D29" s="454">
        <f>+'Ekamut-caxs'!D28</f>
        <v>0</v>
      </c>
      <c r="E29" s="455"/>
      <c r="F29" s="456"/>
      <c r="G29" s="457"/>
      <c r="H29" s="457"/>
      <c r="I29" s="457"/>
      <c r="J29" s="458"/>
    </row>
    <row r="30" spans="1:13" s="74" customFormat="1" ht="17.25" hidden="1">
      <c r="A30" s="60">
        <f>+A27+1</f>
        <v>9</v>
      </c>
      <c r="B30" s="539" t="s">
        <v>31</v>
      </c>
      <c r="C30" s="540"/>
      <c r="D30" s="225"/>
      <c r="E30" s="303"/>
      <c r="F30" s="103"/>
      <c r="G30" s="95"/>
      <c r="H30" s="95"/>
      <c r="I30" s="95"/>
      <c r="J30" s="43"/>
      <c r="K30" s="75"/>
      <c r="L30" s="75"/>
      <c r="M30" s="75"/>
    </row>
    <row r="31" spans="1:13" s="74" customFormat="1" ht="17.25">
      <c r="A31" s="60">
        <v>2</v>
      </c>
      <c r="B31" s="539" t="s">
        <v>8</v>
      </c>
      <c r="C31" s="540"/>
      <c r="D31" s="226">
        <f>+'Ekamut-caxs'!D32</f>
        <v>6</v>
      </c>
      <c r="E31" s="303"/>
      <c r="F31" s="103"/>
      <c r="G31" s="95"/>
      <c r="H31" s="95"/>
      <c r="I31" s="95"/>
      <c r="J31" s="43"/>
      <c r="K31" s="75"/>
      <c r="L31" s="75"/>
      <c r="M31" s="75"/>
    </row>
    <row r="32" spans="1:13" s="75" customFormat="1" ht="17.25" hidden="1">
      <c r="A32" s="60">
        <f t="shared" ref="A32:A33" si="2">+A31+1</f>
        <v>3</v>
      </c>
      <c r="B32" s="541"/>
      <c r="C32" s="542"/>
      <c r="D32" s="225"/>
      <c r="E32" s="303"/>
      <c r="F32" s="103"/>
      <c r="G32" s="95"/>
      <c r="H32" s="95"/>
      <c r="I32" s="95"/>
      <c r="J32" s="43"/>
    </row>
    <row r="33" spans="1:13" s="75" customFormat="1" ht="17.25" hidden="1">
      <c r="A33" s="60">
        <f t="shared" si="2"/>
        <v>4</v>
      </c>
      <c r="B33" s="541"/>
      <c r="C33" s="542"/>
      <c r="D33" s="225"/>
      <c r="E33" s="303"/>
      <c r="F33" s="99"/>
      <c r="G33" s="95"/>
      <c r="H33" s="95"/>
      <c r="I33" s="95"/>
      <c r="J33" s="43"/>
    </row>
    <row r="34" spans="1:13" s="74" customFormat="1" ht="24" customHeight="1">
      <c r="A34" s="11" t="s">
        <v>32</v>
      </c>
      <c r="B34" s="537" t="s">
        <v>80</v>
      </c>
      <c r="C34" s="538"/>
      <c r="D34" s="234">
        <f>D35+D78+D91</f>
        <v>12927.400000000001</v>
      </c>
      <c r="E34" s="478"/>
      <c r="F34" s="257"/>
      <c r="G34" s="43"/>
      <c r="H34" s="43"/>
      <c r="I34" s="43"/>
      <c r="J34" s="43"/>
      <c r="K34" s="75"/>
      <c r="L34" s="75"/>
      <c r="M34" s="75"/>
    </row>
    <row r="35" spans="1:13" s="74" customFormat="1" ht="22.5" customHeight="1">
      <c r="A35" s="14" t="s">
        <v>54</v>
      </c>
      <c r="B35" s="537" t="s">
        <v>57</v>
      </c>
      <c r="C35" s="538"/>
      <c r="D35" s="234">
        <f>SUM(D36,D40:D45,D49:D72,D76:D77)</f>
        <v>12598.7</v>
      </c>
      <c r="E35" s="478"/>
      <c r="F35" s="100"/>
      <c r="G35" s="43"/>
      <c r="H35" s="43"/>
      <c r="I35" s="43"/>
      <c r="J35" s="43"/>
      <c r="K35" s="75"/>
      <c r="L35" s="75"/>
      <c r="M35" s="75"/>
    </row>
    <row r="36" spans="1:13" s="89" customFormat="1" ht="17.25">
      <c r="A36" s="60">
        <v>1</v>
      </c>
      <c r="B36" s="539" t="s">
        <v>10</v>
      </c>
      <c r="C36" s="540"/>
      <c r="D36" s="226">
        <f>+'Ekamut-caxs'!D38</f>
        <v>11347.699999999999</v>
      </c>
      <c r="E36" s="303"/>
      <c r="F36" s="104"/>
      <c r="G36" s="96"/>
      <c r="H36" s="96"/>
      <c r="I36" s="96"/>
      <c r="J36" s="96"/>
      <c r="K36" s="88"/>
      <c r="L36" s="88"/>
      <c r="M36" s="88"/>
    </row>
    <row r="37" spans="1:13" s="463" customFormat="1" ht="14.25" hidden="1">
      <c r="A37" s="468">
        <f t="shared" ref="A37:A39" si="3">+A36+0.1</f>
        <v>1.1000000000000001</v>
      </c>
      <c r="B37" s="533" t="s">
        <v>115</v>
      </c>
      <c r="C37" s="534"/>
      <c r="D37" s="454">
        <f>+'Ekamut-caxs'!D39</f>
        <v>0</v>
      </c>
      <c r="E37" s="455"/>
      <c r="F37" s="461"/>
      <c r="G37" s="462"/>
      <c r="H37" s="462"/>
      <c r="I37" s="462"/>
      <c r="J37" s="462"/>
    </row>
    <row r="38" spans="1:13" s="463" customFormat="1" ht="14.25">
      <c r="A38" s="468">
        <v>1.1000000000000001</v>
      </c>
      <c r="B38" s="533" t="s">
        <v>11</v>
      </c>
      <c r="C38" s="534"/>
      <c r="D38" s="454">
        <f>+'Ekamut-caxs'!D40</f>
        <v>350</v>
      </c>
      <c r="E38" s="455"/>
      <c r="F38" s="465"/>
      <c r="G38" s="462"/>
      <c r="H38" s="462"/>
      <c r="I38" s="462"/>
      <c r="J38" s="462"/>
    </row>
    <row r="39" spans="1:13" s="463" customFormat="1" ht="14.25" hidden="1">
      <c r="A39" s="468">
        <f t="shared" si="3"/>
        <v>1.2000000000000002</v>
      </c>
      <c r="B39" s="533" t="str">
        <f>+'Ekamut-caxs'!B41</f>
        <v>կամավոր ատեստավորման գծով լրավճար</v>
      </c>
      <c r="C39" s="534"/>
      <c r="D39" s="454">
        <f>+'Ekamut-caxs'!D41</f>
        <v>0</v>
      </c>
      <c r="E39" s="455"/>
      <c r="F39" s="465"/>
      <c r="G39" s="462"/>
      <c r="H39" s="462"/>
      <c r="I39" s="462"/>
      <c r="J39" s="462"/>
    </row>
    <row r="40" spans="1:13" s="91" customFormat="1" ht="17.25">
      <c r="A40" s="60">
        <f>+A36+1</f>
        <v>2</v>
      </c>
      <c r="B40" s="539" t="s">
        <v>13</v>
      </c>
      <c r="C40" s="540"/>
      <c r="D40" s="226">
        <f>+'Ekamut-caxs'!D42</f>
        <v>233.1</v>
      </c>
      <c r="E40" s="303"/>
      <c r="F40" s="293"/>
      <c r="G40" s="66"/>
      <c r="H40" s="66"/>
      <c r="I40" s="66"/>
      <c r="J40" s="66"/>
      <c r="K40" s="90"/>
      <c r="L40" s="90"/>
      <c r="M40" s="90"/>
    </row>
    <row r="41" spans="1:13" s="91" customFormat="1" ht="17.25">
      <c r="A41" s="60">
        <f t="shared" ref="A41:A44" si="4">+A40+1</f>
        <v>3</v>
      </c>
      <c r="B41" s="539" t="s">
        <v>12</v>
      </c>
      <c r="C41" s="540"/>
      <c r="D41" s="226">
        <f>+'Ekamut-caxs'!D43</f>
        <v>144.1</v>
      </c>
      <c r="E41" s="303"/>
      <c r="F41" s="293"/>
      <c r="G41" s="66"/>
      <c r="H41" s="66"/>
      <c r="I41" s="66"/>
      <c r="J41" s="66"/>
      <c r="K41" s="90"/>
      <c r="L41" s="90"/>
      <c r="M41" s="90"/>
    </row>
    <row r="42" spans="1:13" s="91" customFormat="1" ht="17.25" hidden="1">
      <c r="A42" s="60">
        <f t="shared" si="4"/>
        <v>4</v>
      </c>
      <c r="B42" s="539" t="s">
        <v>14</v>
      </c>
      <c r="C42" s="540"/>
      <c r="D42" s="225">
        <f>+Komunal!M27</f>
        <v>0</v>
      </c>
      <c r="E42" s="303"/>
      <c r="F42" s="293"/>
      <c r="G42" s="66"/>
      <c r="H42" s="66"/>
      <c r="I42" s="66"/>
      <c r="J42" s="66"/>
      <c r="K42" s="90"/>
      <c r="L42" s="90"/>
      <c r="M42" s="90"/>
    </row>
    <row r="43" spans="1:13" s="91" customFormat="1" ht="17.25">
      <c r="A43" s="60">
        <v>4</v>
      </c>
      <c r="B43" s="539" t="s">
        <v>15</v>
      </c>
      <c r="C43" s="540"/>
      <c r="D43" s="226">
        <f>+'Ekamut-caxs'!D45</f>
        <v>4</v>
      </c>
      <c r="E43" s="303"/>
      <c r="F43" s="105"/>
      <c r="G43" s="66"/>
      <c r="H43" s="66"/>
      <c r="I43" s="66"/>
      <c r="J43" s="66"/>
      <c r="K43" s="90"/>
      <c r="L43" s="90"/>
      <c r="M43" s="90"/>
    </row>
    <row r="44" spans="1:13" s="91" customFormat="1" ht="17.25" hidden="1">
      <c r="A44" s="60">
        <f t="shared" si="4"/>
        <v>5</v>
      </c>
      <c r="B44" s="539" t="s">
        <v>16</v>
      </c>
      <c r="C44" s="540"/>
      <c r="D44" s="226">
        <f>+'Ekamut-caxs'!D46</f>
        <v>0</v>
      </c>
      <c r="E44" s="303"/>
      <c r="F44" s="105"/>
      <c r="G44" s="66"/>
      <c r="H44" s="66"/>
      <c r="I44" s="66"/>
      <c r="J44" s="66"/>
      <c r="K44" s="90"/>
      <c r="L44" s="90"/>
      <c r="M44" s="90"/>
    </row>
    <row r="45" spans="1:13" s="91" customFormat="1" ht="17.25">
      <c r="A45" s="60">
        <v>5</v>
      </c>
      <c r="B45" s="539" t="s">
        <v>17</v>
      </c>
      <c r="C45" s="540"/>
      <c r="D45" s="226">
        <f>SUM(D46:D48)</f>
        <v>159.6</v>
      </c>
      <c r="E45" s="303"/>
      <c r="F45" s="105"/>
      <c r="G45" s="66"/>
      <c r="H45" s="66"/>
      <c r="I45" s="66"/>
      <c r="J45" s="66"/>
      <c r="K45" s="90"/>
      <c r="L45" s="90"/>
      <c r="M45" s="90"/>
    </row>
    <row r="46" spans="1:13" s="467" customFormat="1" ht="17.25">
      <c r="A46" s="468">
        <v>5.0999999999999996</v>
      </c>
      <c r="B46" s="535" t="s">
        <v>18</v>
      </c>
      <c r="C46" s="536"/>
      <c r="D46" s="460">
        <f>+'Ekamut-caxs'!D48</f>
        <v>57.6</v>
      </c>
      <c r="E46" s="471"/>
      <c r="F46" s="466"/>
      <c r="G46" s="458"/>
      <c r="H46" s="458"/>
      <c r="I46" s="458"/>
      <c r="J46" s="458"/>
      <c r="K46" s="459"/>
      <c r="L46" s="459"/>
      <c r="M46" s="459"/>
    </row>
    <row r="47" spans="1:13" s="467" customFormat="1" ht="17.25">
      <c r="A47" s="468">
        <v>5.2</v>
      </c>
      <c r="B47" s="535" t="s">
        <v>19</v>
      </c>
      <c r="C47" s="536"/>
      <c r="D47" s="460">
        <f>+'Ekamut-caxs'!D49</f>
        <v>30</v>
      </c>
      <c r="E47" s="471"/>
      <c r="F47" s="466"/>
      <c r="G47" s="458"/>
      <c r="H47" s="458"/>
      <c r="I47" s="458"/>
      <c r="J47" s="458"/>
      <c r="K47" s="459"/>
      <c r="L47" s="459"/>
      <c r="M47" s="459"/>
    </row>
    <row r="48" spans="1:13" s="467" customFormat="1" ht="17.25">
      <c r="A48" s="468">
        <v>5.3</v>
      </c>
      <c r="B48" s="535" t="s">
        <v>20</v>
      </c>
      <c r="C48" s="536"/>
      <c r="D48" s="460">
        <f>+'Ekamut-caxs'!D50</f>
        <v>72</v>
      </c>
      <c r="E48" s="471"/>
      <c r="F48" s="466"/>
      <c r="G48" s="458"/>
      <c r="H48" s="458"/>
      <c r="I48" s="458"/>
      <c r="J48" s="458"/>
      <c r="K48" s="459"/>
      <c r="L48" s="459"/>
      <c r="M48" s="459"/>
    </row>
    <row r="49" spans="1:13" s="91" customFormat="1" ht="17.25" hidden="1">
      <c r="A49" s="60">
        <f>+A45+1</f>
        <v>6</v>
      </c>
      <c r="B49" s="539" t="s">
        <v>21</v>
      </c>
      <c r="C49" s="540"/>
      <c r="D49" s="226">
        <f>+'Ekamut-caxs'!D51</f>
        <v>0</v>
      </c>
      <c r="E49" s="303"/>
      <c r="F49" s="105"/>
      <c r="G49" s="66"/>
      <c r="H49" s="66"/>
      <c r="I49" s="66"/>
      <c r="J49" s="66"/>
      <c r="K49" s="90"/>
      <c r="L49" s="90"/>
      <c r="M49" s="90"/>
    </row>
    <row r="50" spans="1:13" s="91" customFormat="1" ht="17.25">
      <c r="A50" s="60">
        <v>6</v>
      </c>
      <c r="B50" s="539" t="s">
        <v>28</v>
      </c>
      <c r="C50" s="540"/>
      <c r="D50" s="225">
        <f>+'Ekamut-caxs'!D52</f>
        <v>210</v>
      </c>
      <c r="E50" s="303"/>
      <c r="F50" s="6"/>
      <c r="G50" s="66"/>
      <c r="H50" s="66"/>
      <c r="I50" s="66"/>
      <c r="J50" s="66"/>
      <c r="K50" s="90"/>
      <c r="L50" s="90"/>
      <c r="M50" s="90"/>
    </row>
    <row r="51" spans="1:13" s="91" customFormat="1" ht="17.25">
      <c r="A51" s="60">
        <f t="shared" ref="A51:A72" si="5">+A50+1</f>
        <v>7</v>
      </c>
      <c r="B51" s="539" t="s">
        <v>22</v>
      </c>
      <c r="C51" s="540"/>
      <c r="D51" s="225">
        <f>+'Ekamut-caxs'!D53</f>
        <v>190</v>
      </c>
      <c r="E51" s="303"/>
      <c r="F51" s="105"/>
      <c r="G51" s="66"/>
      <c r="H51" s="66"/>
      <c r="I51" s="66"/>
      <c r="J51" s="66"/>
      <c r="K51" s="90"/>
      <c r="L51" s="90"/>
      <c r="M51" s="90"/>
    </row>
    <row r="52" spans="1:13" s="91" customFormat="1" ht="17.25" hidden="1">
      <c r="A52" s="60">
        <f t="shared" si="5"/>
        <v>8</v>
      </c>
      <c r="B52" s="539" t="s">
        <v>72</v>
      </c>
      <c r="C52" s="540"/>
      <c r="D52" s="225">
        <f>+'Ekamut-caxs'!D54</f>
        <v>0</v>
      </c>
      <c r="E52" s="303"/>
      <c r="F52" s="105"/>
      <c r="G52" s="66"/>
      <c r="H52" s="66"/>
      <c r="I52" s="66"/>
      <c r="J52" s="66"/>
      <c r="K52" s="90"/>
      <c r="L52" s="90"/>
      <c r="M52" s="90"/>
    </row>
    <row r="53" spans="1:13" s="68" customFormat="1" ht="17.25" hidden="1">
      <c r="A53" s="60">
        <f t="shared" si="5"/>
        <v>9</v>
      </c>
      <c r="B53" s="539" t="s">
        <v>46</v>
      </c>
      <c r="C53" s="540"/>
      <c r="D53" s="226">
        <f>+'Ekamut-caxs'!D55</f>
        <v>0</v>
      </c>
      <c r="E53" s="303"/>
      <c r="F53" s="106"/>
      <c r="G53" s="66"/>
      <c r="H53" s="66"/>
      <c r="I53" s="66"/>
      <c r="J53" s="55"/>
      <c r="K53" s="67"/>
      <c r="L53" s="67"/>
      <c r="M53" s="67"/>
    </row>
    <row r="54" spans="1:13" s="91" customFormat="1" ht="17.25" hidden="1">
      <c r="A54" s="60">
        <f t="shared" si="5"/>
        <v>10</v>
      </c>
      <c r="B54" s="539" t="s">
        <v>116</v>
      </c>
      <c r="C54" s="540"/>
      <c r="D54" s="226">
        <f>+'Ekamut-caxs'!D56</f>
        <v>0</v>
      </c>
      <c r="E54" s="303"/>
      <c r="F54" s="105"/>
      <c r="G54" s="66"/>
      <c r="H54" s="66"/>
      <c r="I54" s="66"/>
      <c r="J54" s="66"/>
      <c r="K54" s="90"/>
      <c r="L54" s="90"/>
      <c r="M54" s="90"/>
    </row>
    <row r="55" spans="1:13" s="91" customFormat="1" ht="17.25" hidden="1">
      <c r="A55" s="60">
        <f t="shared" si="5"/>
        <v>11</v>
      </c>
      <c r="B55" s="539" t="s">
        <v>117</v>
      </c>
      <c r="C55" s="540"/>
      <c r="D55" s="226">
        <f>+'Ekamut-caxs'!D57</f>
        <v>0</v>
      </c>
      <c r="E55" s="303"/>
      <c r="F55" s="105"/>
      <c r="G55" s="66"/>
      <c r="H55" s="66"/>
      <c r="I55" s="66"/>
      <c r="J55" s="66"/>
      <c r="K55" s="90"/>
      <c r="L55" s="90"/>
      <c r="M55" s="90"/>
    </row>
    <row r="56" spans="1:13" s="91" customFormat="1" ht="17.25" hidden="1">
      <c r="A56" s="60">
        <f t="shared" si="5"/>
        <v>12</v>
      </c>
      <c r="B56" s="539" t="s">
        <v>23</v>
      </c>
      <c r="C56" s="540"/>
      <c r="D56" s="226">
        <f>+'Ekamut-caxs'!D58</f>
        <v>0</v>
      </c>
      <c r="E56" s="303"/>
      <c r="F56" s="105"/>
      <c r="G56" s="66"/>
      <c r="H56" s="66"/>
      <c r="I56" s="66"/>
      <c r="J56" s="66"/>
      <c r="K56" s="90"/>
      <c r="L56" s="90"/>
      <c r="M56" s="90"/>
    </row>
    <row r="57" spans="1:13" s="89" customFormat="1" ht="17.25">
      <c r="A57" s="60">
        <v>8</v>
      </c>
      <c r="B57" s="539" t="s">
        <v>24</v>
      </c>
      <c r="C57" s="540"/>
      <c r="D57" s="226">
        <f>+'Ekamut-caxs'!D59</f>
        <v>7.2</v>
      </c>
      <c r="E57" s="303"/>
      <c r="F57" s="104"/>
      <c r="G57" s="96"/>
      <c r="H57" s="96"/>
      <c r="I57" s="96"/>
      <c r="J57" s="96"/>
      <c r="K57" s="88"/>
      <c r="L57" s="88"/>
      <c r="M57" s="88"/>
    </row>
    <row r="58" spans="1:13" s="89" customFormat="1" ht="17.25" hidden="1">
      <c r="A58" s="60">
        <f t="shared" si="5"/>
        <v>9</v>
      </c>
      <c r="B58" s="539" t="s">
        <v>65</v>
      </c>
      <c r="C58" s="540"/>
      <c r="D58" s="226">
        <f>+'Ekamut-caxs'!D60</f>
        <v>0</v>
      </c>
      <c r="E58" s="303"/>
      <c r="F58" s="104"/>
      <c r="G58" s="96"/>
      <c r="H58" s="96"/>
      <c r="I58" s="96"/>
      <c r="J58" s="96"/>
      <c r="K58" s="88"/>
      <c r="L58" s="88"/>
      <c r="M58" s="88"/>
    </row>
    <row r="59" spans="1:13" s="89" customFormat="1" ht="17.25" hidden="1">
      <c r="A59" s="60">
        <f t="shared" si="5"/>
        <v>10</v>
      </c>
      <c r="B59" s="539" t="s">
        <v>52</v>
      </c>
      <c r="C59" s="540"/>
      <c r="D59" s="226">
        <f>+'Ekamut-caxs'!D61</f>
        <v>0</v>
      </c>
      <c r="E59" s="303"/>
      <c r="F59" s="104"/>
      <c r="G59" s="96"/>
      <c r="H59" s="96"/>
      <c r="I59" s="96"/>
      <c r="J59" s="96"/>
      <c r="K59" s="88"/>
      <c r="L59" s="88"/>
      <c r="M59" s="88"/>
    </row>
    <row r="60" spans="1:13" s="68" customFormat="1" ht="17.25" hidden="1">
      <c r="A60" s="60">
        <f t="shared" si="5"/>
        <v>11</v>
      </c>
      <c r="B60" s="539" t="s">
        <v>43</v>
      </c>
      <c r="C60" s="540"/>
      <c r="D60" s="226">
        <f>+'Ekamut-caxs'!D62</f>
        <v>0</v>
      </c>
      <c r="E60" s="303"/>
      <c r="F60" s="106"/>
      <c r="G60" s="66"/>
      <c r="H60" s="66"/>
      <c r="I60" s="66"/>
      <c r="J60" s="55"/>
      <c r="K60" s="67"/>
      <c r="L60" s="67"/>
      <c r="M60" s="67"/>
    </row>
    <row r="61" spans="1:13" s="68" customFormat="1" ht="17.25">
      <c r="A61" s="60">
        <v>9</v>
      </c>
      <c r="B61" s="539" t="s">
        <v>73</v>
      </c>
      <c r="C61" s="540"/>
      <c r="D61" s="226">
        <f>+'Ekamut-caxs'!D63</f>
        <v>6</v>
      </c>
      <c r="E61" s="303"/>
      <c r="F61" s="106"/>
      <c r="G61" s="66"/>
      <c r="H61" s="66"/>
      <c r="I61" s="66"/>
      <c r="J61" s="55"/>
      <c r="K61" s="67"/>
      <c r="L61" s="67"/>
      <c r="M61" s="67"/>
    </row>
    <row r="62" spans="1:13" s="68" customFormat="1" ht="17.25">
      <c r="A62" s="60">
        <f t="shared" si="5"/>
        <v>10</v>
      </c>
      <c r="B62" s="539" t="s">
        <v>74</v>
      </c>
      <c r="C62" s="540"/>
      <c r="D62" s="226">
        <f>+'Ekamut-caxs'!D64</f>
        <v>107</v>
      </c>
      <c r="E62" s="303"/>
      <c r="F62" s="6"/>
      <c r="G62" s="66"/>
      <c r="H62" s="66"/>
      <c r="I62" s="66"/>
      <c r="J62" s="55"/>
      <c r="K62" s="67"/>
      <c r="L62" s="67"/>
      <c r="M62" s="67"/>
    </row>
    <row r="63" spans="1:13" s="68" customFormat="1" ht="17.25">
      <c r="A63" s="60">
        <f t="shared" si="5"/>
        <v>11</v>
      </c>
      <c r="B63" s="539" t="s">
        <v>44</v>
      </c>
      <c r="C63" s="540"/>
      <c r="D63" s="226">
        <f>+'Ekamut-caxs'!D65</f>
        <v>3</v>
      </c>
      <c r="E63" s="303"/>
      <c r="F63" s="106"/>
      <c r="G63" s="66"/>
      <c r="H63" s="66"/>
      <c r="I63" s="66"/>
      <c r="J63" s="55"/>
      <c r="K63" s="67"/>
      <c r="L63" s="67"/>
      <c r="M63" s="67"/>
    </row>
    <row r="64" spans="1:13" s="68" customFormat="1" ht="17.25" hidden="1">
      <c r="A64" s="60">
        <f t="shared" si="5"/>
        <v>12</v>
      </c>
      <c r="B64" s="539" t="s">
        <v>118</v>
      </c>
      <c r="C64" s="540"/>
      <c r="D64" s="226">
        <f>+'Ekamut-caxs'!D66</f>
        <v>0</v>
      </c>
      <c r="E64" s="303"/>
      <c r="F64" s="106"/>
      <c r="G64" s="66"/>
      <c r="H64" s="66"/>
      <c r="I64" s="66"/>
      <c r="J64" s="55"/>
      <c r="K64" s="67"/>
      <c r="L64" s="67"/>
      <c r="M64" s="67"/>
    </row>
    <row r="65" spans="1:13" s="68" customFormat="1" ht="17.25" hidden="1">
      <c r="A65" s="60">
        <f t="shared" si="5"/>
        <v>13</v>
      </c>
      <c r="B65" s="539" t="s">
        <v>45</v>
      </c>
      <c r="C65" s="540"/>
      <c r="D65" s="226">
        <f>+'Ekamut-caxs'!D67</f>
        <v>0</v>
      </c>
      <c r="E65" s="303"/>
      <c r="F65" s="106"/>
      <c r="G65" s="66"/>
      <c r="H65" s="66"/>
      <c r="I65" s="66"/>
      <c r="J65" s="55"/>
      <c r="K65" s="67"/>
      <c r="L65" s="67"/>
      <c r="M65" s="67"/>
    </row>
    <row r="66" spans="1:13" s="68" customFormat="1" ht="17.25">
      <c r="A66" s="60">
        <v>12</v>
      </c>
      <c r="B66" s="539" t="s">
        <v>62</v>
      </c>
      <c r="C66" s="540"/>
      <c r="D66" s="226">
        <f>+'Ekamut-caxs'!D68</f>
        <v>50</v>
      </c>
      <c r="E66" s="303"/>
      <c r="F66" s="106"/>
      <c r="G66" s="66"/>
      <c r="H66" s="66"/>
      <c r="I66" s="66"/>
      <c r="J66" s="55"/>
      <c r="K66" s="67"/>
      <c r="L66" s="67"/>
      <c r="M66" s="67"/>
    </row>
    <row r="67" spans="1:13" s="68" customFormat="1" ht="17.25" hidden="1">
      <c r="A67" s="60">
        <f t="shared" si="5"/>
        <v>13</v>
      </c>
      <c r="B67" s="539" t="s">
        <v>188</v>
      </c>
      <c r="C67" s="540"/>
      <c r="D67" s="226">
        <f>+'Ekamut-caxs'!D69</f>
        <v>0</v>
      </c>
      <c r="E67" s="303"/>
      <c r="F67" s="106"/>
      <c r="G67" s="66"/>
      <c r="H67" s="66"/>
      <c r="I67" s="66"/>
      <c r="J67" s="55"/>
      <c r="K67" s="67"/>
      <c r="L67" s="67"/>
      <c r="M67" s="67"/>
    </row>
    <row r="68" spans="1:13" s="68" customFormat="1" ht="17.25">
      <c r="A68" s="60">
        <v>13</v>
      </c>
      <c r="B68" s="539" t="s">
        <v>189</v>
      </c>
      <c r="C68" s="540"/>
      <c r="D68" s="226">
        <f>+'Ekamut-caxs'!D70</f>
        <v>70</v>
      </c>
      <c r="E68" s="303"/>
      <c r="F68" s="106"/>
      <c r="G68" s="66"/>
      <c r="H68" s="66"/>
      <c r="I68" s="66"/>
      <c r="J68" s="55"/>
      <c r="K68" s="67"/>
      <c r="L68" s="67"/>
      <c r="M68" s="67"/>
    </row>
    <row r="69" spans="1:13" s="68" customFormat="1" ht="17.25" hidden="1">
      <c r="A69" s="60">
        <f t="shared" si="5"/>
        <v>14</v>
      </c>
      <c r="B69" s="541" t="s">
        <v>240</v>
      </c>
      <c r="C69" s="542"/>
      <c r="D69" s="225">
        <f>+'Ekamut-caxs'!D71</f>
        <v>0</v>
      </c>
      <c r="E69" s="303"/>
      <c r="F69" s="106"/>
      <c r="G69" s="66"/>
      <c r="H69" s="66"/>
      <c r="I69" s="66"/>
      <c r="J69" s="55"/>
      <c r="K69" s="67"/>
      <c r="L69" s="67"/>
      <c r="M69" s="67"/>
    </row>
    <row r="70" spans="1:13" s="67" customFormat="1" ht="17.25" hidden="1">
      <c r="A70" s="60">
        <f t="shared" si="5"/>
        <v>15</v>
      </c>
      <c r="B70" s="541"/>
      <c r="C70" s="542"/>
      <c r="D70" s="225">
        <f>+'Ekamut-caxs'!D72</f>
        <v>0</v>
      </c>
      <c r="E70" s="303"/>
      <c r="F70" s="106"/>
      <c r="G70" s="66"/>
      <c r="H70" s="66"/>
      <c r="I70" s="66"/>
      <c r="J70" s="55"/>
    </row>
    <row r="71" spans="1:13" s="67" customFormat="1" ht="17.25" hidden="1">
      <c r="A71" s="60">
        <f t="shared" si="5"/>
        <v>16</v>
      </c>
      <c r="B71" s="541"/>
      <c r="C71" s="542"/>
      <c r="D71" s="225">
        <f>+'Ekamut-caxs'!D73</f>
        <v>0</v>
      </c>
      <c r="E71" s="303"/>
      <c r="F71" s="106"/>
      <c r="G71" s="66"/>
      <c r="H71" s="66"/>
      <c r="I71" s="66"/>
      <c r="J71" s="55"/>
    </row>
    <row r="72" spans="1:13" s="91" customFormat="1" ht="17.25" hidden="1">
      <c r="A72" s="60">
        <f t="shared" si="5"/>
        <v>17</v>
      </c>
      <c r="B72" s="539" t="s">
        <v>33</v>
      </c>
      <c r="C72" s="540"/>
      <c r="D72" s="226">
        <f>SUM(D73:D75)</f>
        <v>0</v>
      </c>
      <c r="E72" s="303"/>
      <c r="F72" s="105"/>
      <c r="G72" s="66"/>
      <c r="H72" s="66"/>
      <c r="I72" s="66"/>
      <c r="J72" s="66"/>
      <c r="K72" s="90"/>
      <c r="L72" s="90"/>
      <c r="M72" s="90"/>
    </row>
    <row r="73" spans="1:13" s="459" customFormat="1" hidden="1">
      <c r="A73" s="468">
        <f>+A72+0.1</f>
        <v>17.100000000000001</v>
      </c>
      <c r="B73" s="533" t="s">
        <v>34</v>
      </c>
      <c r="C73" s="534"/>
      <c r="D73" s="454"/>
      <c r="E73" s="455"/>
      <c r="F73" s="466"/>
      <c r="G73" s="458"/>
      <c r="H73" s="458"/>
      <c r="I73" s="458"/>
      <c r="J73" s="458"/>
    </row>
    <row r="74" spans="1:13" s="459" customFormat="1" hidden="1">
      <c r="A74" s="468">
        <f t="shared" ref="A74:A75" si="6">+A73+0.1</f>
        <v>17.200000000000003</v>
      </c>
      <c r="B74" s="533" t="s">
        <v>47</v>
      </c>
      <c r="C74" s="534"/>
      <c r="D74" s="454"/>
      <c r="E74" s="455"/>
      <c r="F74" s="466"/>
      <c r="G74" s="458"/>
      <c r="H74" s="458"/>
      <c r="I74" s="458"/>
      <c r="J74" s="458"/>
    </row>
    <row r="75" spans="1:13" s="467" customFormat="1" hidden="1">
      <c r="A75" s="468">
        <f t="shared" si="6"/>
        <v>17.300000000000004</v>
      </c>
      <c r="B75" s="535" t="s">
        <v>81</v>
      </c>
      <c r="C75" s="536"/>
      <c r="D75" s="460">
        <f>+'Ekamut-caxs'!D77</f>
        <v>0</v>
      </c>
      <c r="E75" s="455"/>
      <c r="F75" s="466"/>
      <c r="G75" s="458"/>
      <c r="H75" s="458"/>
      <c r="I75" s="458"/>
      <c r="J75" s="458"/>
      <c r="K75" s="459"/>
      <c r="L75" s="459"/>
      <c r="M75" s="459"/>
    </row>
    <row r="76" spans="1:13" s="91" customFormat="1" ht="17.25">
      <c r="A76" s="60">
        <v>14</v>
      </c>
      <c r="B76" s="539" t="s">
        <v>35</v>
      </c>
      <c r="C76" s="540"/>
      <c r="D76" s="226">
        <v>67</v>
      </c>
      <c r="E76" s="303"/>
      <c r="F76" s="519"/>
      <c r="G76" s="66"/>
      <c r="H76" s="66"/>
      <c r="I76" s="66"/>
      <c r="J76" s="66"/>
      <c r="K76" s="90"/>
      <c r="L76" s="90"/>
      <c r="M76" s="90"/>
    </row>
    <row r="77" spans="1:13" s="91" customFormat="1" ht="17.25" hidden="1">
      <c r="A77" s="60">
        <f>+A76+1</f>
        <v>15</v>
      </c>
      <c r="B77" s="539" t="s">
        <v>82</v>
      </c>
      <c r="C77" s="540"/>
      <c r="D77" s="225"/>
      <c r="E77" s="303"/>
      <c r="F77" s="105"/>
      <c r="G77" s="66"/>
      <c r="H77" s="66"/>
      <c r="I77" s="66"/>
      <c r="J77" s="66"/>
      <c r="K77" s="90"/>
      <c r="L77" s="90"/>
      <c r="M77" s="90"/>
    </row>
    <row r="78" spans="1:13" s="79" customFormat="1" ht="17.25">
      <c r="A78" s="39" t="s">
        <v>55</v>
      </c>
      <c r="B78" s="543" t="s">
        <v>58</v>
      </c>
      <c r="C78" s="544"/>
      <c r="D78" s="234">
        <f>D79+D87</f>
        <v>270</v>
      </c>
      <c r="E78" s="478"/>
      <c r="F78" s="107"/>
      <c r="G78" s="97"/>
      <c r="H78" s="97"/>
      <c r="I78" s="97"/>
      <c r="J78" s="97"/>
      <c r="K78" s="78"/>
      <c r="L78" s="78"/>
      <c r="M78" s="78"/>
    </row>
    <row r="79" spans="1:13" s="89" customFormat="1" ht="17.25">
      <c r="A79" s="70">
        <v>1</v>
      </c>
      <c r="B79" s="539" t="s">
        <v>87</v>
      </c>
      <c r="C79" s="540"/>
      <c r="D79" s="226">
        <f>SUM(D80:D86)</f>
        <v>270</v>
      </c>
      <c r="E79" s="303"/>
      <c r="F79" s="104"/>
      <c r="G79" s="96"/>
      <c r="H79" s="96"/>
      <c r="I79" s="96"/>
      <c r="J79" s="96"/>
      <c r="K79" s="88"/>
      <c r="L79" s="88"/>
      <c r="M79" s="88"/>
    </row>
    <row r="80" spans="1:13" s="464" customFormat="1" ht="14.25" hidden="1">
      <c r="A80" s="472">
        <f>+A79+0.1</f>
        <v>1.1000000000000001</v>
      </c>
      <c r="B80" s="535" t="s">
        <v>83</v>
      </c>
      <c r="C80" s="536"/>
      <c r="D80" s="454"/>
      <c r="E80" s="455"/>
      <c r="F80" s="465"/>
      <c r="G80" s="462"/>
      <c r="H80" s="462"/>
      <c r="I80" s="462"/>
      <c r="J80" s="462"/>
      <c r="K80" s="463"/>
      <c r="L80" s="463"/>
      <c r="M80" s="463"/>
    </row>
    <row r="81" spans="1:13" s="464" customFormat="1" ht="14.25" hidden="1">
      <c r="A81" s="472">
        <f t="shared" ref="A81:A86" si="7">+A80+0.1</f>
        <v>1.2000000000000002</v>
      </c>
      <c r="B81" s="535" t="s">
        <v>84</v>
      </c>
      <c r="C81" s="536"/>
      <c r="D81" s="454"/>
      <c r="E81" s="455"/>
      <c r="F81" s="465"/>
      <c r="G81" s="462"/>
      <c r="H81" s="462"/>
      <c r="I81" s="462"/>
      <c r="J81" s="462"/>
      <c r="K81" s="463"/>
      <c r="L81" s="463"/>
      <c r="M81" s="463"/>
    </row>
    <row r="82" spans="1:13" s="464" customFormat="1" ht="14.25">
      <c r="A82" s="472">
        <v>1.1000000000000001</v>
      </c>
      <c r="B82" s="535" t="s">
        <v>85</v>
      </c>
      <c r="C82" s="536"/>
      <c r="D82" s="454">
        <v>270</v>
      </c>
      <c r="E82" s="455"/>
      <c r="F82" s="465"/>
      <c r="G82" s="462"/>
      <c r="H82" s="462"/>
      <c r="I82" s="462"/>
      <c r="J82" s="462"/>
      <c r="K82" s="463"/>
      <c r="L82" s="463"/>
      <c r="M82" s="463"/>
    </row>
    <row r="83" spans="1:13" s="464" customFormat="1" ht="14.25" hidden="1">
      <c r="A83" s="472">
        <f t="shared" si="7"/>
        <v>1.2000000000000002</v>
      </c>
      <c r="B83" s="535" t="s">
        <v>190</v>
      </c>
      <c r="C83" s="536"/>
      <c r="D83" s="454"/>
      <c r="E83" s="455"/>
      <c r="F83" s="465"/>
      <c r="G83" s="462"/>
      <c r="H83" s="462"/>
      <c r="I83" s="462"/>
      <c r="J83" s="462"/>
      <c r="K83" s="463"/>
      <c r="L83" s="463"/>
      <c r="M83" s="463"/>
    </row>
    <row r="84" spans="1:13" s="464" customFormat="1" ht="14.25" hidden="1">
      <c r="A84" s="472">
        <f t="shared" si="7"/>
        <v>1.3000000000000003</v>
      </c>
      <c r="B84" s="535" t="s">
        <v>63</v>
      </c>
      <c r="C84" s="536"/>
      <c r="D84" s="454"/>
      <c r="E84" s="455"/>
      <c r="F84" s="465"/>
      <c r="G84" s="462"/>
      <c r="H84" s="462"/>
      <c r="I84" s="462"/>
      <c r="J84" s="462"/>
      <c r="K84" s="463"/>
      <c r="L84" s="463"/>
      <c r="M84" s="463"/>
    </row>
    <row r="85" spans="1:13" s="463" customFormat="1" ht="14.25" hidden="1">
      <c r="A85" s="472">
        <f t="shared" si="7"/>
        <v>1.4000000000000004</v>
      </c>
      <c r="B85" s="533" t="s">
        <v>64</v>
      </c>
      <c r="C85" s="534"/>
      <c r="D85" s="454"/>
      <c r="E85" s="455"/>
      <c r="F85" s="465"/>
      <c r="G85" s="462"/>
      <c r="H85" s="462"/>
      <c r="I85" s="462"/>
      <c r="J85" s="462"/>
    </row>
    <row r="86" spans="1:13" s="463" customFormat="1" ht="14.25" hidden="1">
      <c r="A86" s="472">
        <f t="shared" si="7"/>
        <v>1.5000000000000004</v>
      </c>
      <c r="B86" s="533"/>
      <c r="C86" s="534"/>
      <c r="D86" s="454"/>
      <c r="E86" s="455"/>
      <c r="F86" s="452"/>
      <c r="G86" s="462"/>
      <c r="H86" s="462"/>
      <c r="I86" s="462"/>
      <c r="J86" s="462"/>
    </row>
    <row r="87" spans="1:13" s="89" customFormat="1" ht="17.25" hidden="1">
      <c r="A87" s="70">
        <v>2</v>
      </c>
      <c r="B87" s="539" t="s">
        <v>88</v>
      </c>
      <c r="C87" s="540"/>
      <c r="D87" s="226">
        <f>SUM(D88:D90)</f>
        <v>0</v>
      </c>
      <c r="E87" s="303"/>
      <c r="F87" s="104"/>
      <c r="G87" s="96"/>
      <c r="H87" s="96"/>
      <c r="I87" s="96"/>
      <c r="J87" s="96"/>
      <c r="K87" s="88"/>
      <c r="L87" s="88"/>
      <c r="M87" s="88"/>
    </row>
    <row r="88" spans="1:13" s="464" customFormat="1" ht="14.25" hidden="1">
      <c r="A88" s="472">
        <f t="shared" ref="A88:A90" si="8">+A87+0.1</f>
        <v>2.1</v>
      </c>
      <c r="B88" s="535" t="s">
        <v>60</v>
      </c>
      <c r="C88" s="536"/>
      <c r="D88" s="454"/>
      <c r="E88" s="455"/>
      <c r="F88" s="465"/>
      <c r="G88" s="462"/>
      <c r="H88" s="462"/>
      <c r="I88" s="462"/>
      <c r="J88" s="462"/>
      <c r="K88" s="463"/>
      <c r="L88" s="463"/>
      <c r="M88" s="463"/>
    </row>
    <row r="89" spans="1:13" s="464" customFormat="1" ht="14.25" hidden="1">
      <c r="A89" s="472">
        <f t="shared" si="8"/>
        <v>2.2000000000000002</v>
      </c>
      <c r="B89" s="535" t="s">
        <v>59</v>
      </c>
      <c r="C89" s="536"/>
      <c r="D89" s="454"/>
      <c r="E89" s="455"/>
      <c r="F89" s="465"/>
      <c r="G89" s="462"/>
      <c r="H89" s="462"/>
      <c r="I89" s="462"/>
      <c r="J89" s="462"/>
      <c r="K89" s="463"/>
      <c r="L89" s="463"/>
      <c r="M89" s="463"/>
    </row>
    <row r="90" spans="1:13" s="464" customFormat="1" ht="14.25" hidden="1">
      <c r="A90" s="472">
        <f t="shared" si="8"/>
        <v>2.3000000000000003</v>
      </c>
      <c r="B90" s="535" t="s">
        <v>48</v>
      </c>
      <c r="C90" s="536"/>
      <c r="D90" s="454"/>
      <c r="E90" s="455"/>
      <c r="F90" s="465"/>
      <c r="G90" s="462"/>
      <c r="H90" s="462"/>
      <c r="I90" s="462"/>
      <c r="J90" s="462"/>
      <c r="K90" s="463"/>
      <c r="L90" s="463"/>
      <c r="M90" s="463"/>
    </row>
    <row r="91" spans="1:13" s="79" customFormat="1" ht="17.25">
      <c r="A91" s="39" t="s">
        <v>56</v>
      </c>
      <c r="B91" s="537" t="s">
        <v>127</v>
      </c>
      <c r="C91" s="538"/>
      <c r="D91" s="234">
        <f>SUM(D92:D93)</f>
        <v>58.7</v>
      </c>
      <c r="E91" s="478"/>
      <c r="F91" s="107"/>
      <c r="G91" s="97"/>
      <c r="H91" s="97"/>
      <c r="I91" s="97"/>
      <c r="J91" s="97"/>
      <c r="K91" s="78"/>
      <c r="L91" s="78"/>
      <c r="M91" s="78"/>
    </row>
    <row r="92" spans="1:13" s="88" customFormat="1" ht="17.25">
      <c r="A92" s="70">
        <v>1</v>
      </c>
      <c r="B92" s="541" t="s">
        <v>11</v>
      </c>
      <c r="C92" s="542"/>
      <c r="D92" s="225">
        <v>58.7</v>
      </c>
      <c r="E92" s="303"/>
      <c r="F92" s="520"/>
      <c r="G92" s="96"/>
      <c r="H92" s="96"/>
      <c r="I92" s="96"/>
      <c r="J92" s="96"/>
    </row>
    <row r="93" spans="1:13" s="88" customFormat="1" ht="17.25" hidden="1">
      <c r="A93" s="70">
        <v>2</v>
      </c>
      <c r="B93" s="541"/>
      <c r="C93" s="542"/>
      <c r="D93" s="225"/>
      <c r="E93" s="303"/>
      <c r="F93" s="99"/>
      <c r="G93" s="96"/>
      <c r="H93" s="96"/>
      <c r="I93" s="96"/>
      <c r="J93" s="96"/>
    </row>
    <row r="94" spans="1:13" s="93" customFormat="1" ht="36.75" customHeight="1">
      <c r="A94" s="11" t="s">
        <v>36</v>
      </c>
      <c r="B94" s="537" t="s">
        <v>37</v>
      </c>
      <c r="C94" s="538"/>
      <c r="D94" s="234">
        <f>D18+D19-D34</f>
        <v>55.299999999999272</v>
      </c>
      <c r="E94" s="479" t="s">
        <v>205</v>
      </c>
      <c r="F94" s="545"/>
      <c r="G94" s="546"/>
      <c r="H94" s="247"/>
      <c r="I94" s="247"/>
      <c r="J94" s="209"/>
      <c r="K94" s="92"/>
      <c r="L94" s="92"/>
      <c r="M94" s="92"/>
    </row>
    <row r="95" spans="1:13" s="78" customFormat="1" ht="24" customHeight="1">
      <c r="A95" s="440"/>
      <c r="B95" s="441"/>
      <c r="C95" s="441"/>
      <c r="F95" s="107"/>
      <c r="G95" s="97"/>
      <c r="H95" s="97"/>
      <c r="I95" s="97"/>
      <c r="J95" s="97"/>
    </row>
    <row r="96" spans="1:13" s="6" customFormat="1" ht="21.75" hidden="1" customHeight="1">
      <c r="B96" s="442" t="s">
        <v>2</v>
      </c>
      <c r="C96" s="442"/>
      <c r="D96" s="256" t="str">
        <f>+'Ekamut-caxs'!C81</f>
        <v>Գ․Զիրոյան</v>
      </c>
      <c r="E96" s="97"/>
      <c r="F96" s="15"/>
      <c r="G96" s="43"/>
      <c r="H96" s="43"/>
      <c r="I96" s="43"/>
      <c r="J96" s="43"/>
    </row>
    <row r="97" spans="1:10" s="2" customFormat="1" ht="13.5" hidden="1" customHeight="1">
      <c r="A97" s="6"/>
      <c r="B97" s="6" t="s">
        <v>4</v>
      </c>
      <c r="C97" s="6"/>
      <c r="D97" s="443" t="s">
        <v>92</v>
      </c>
      <c r="E97" s="444"/>
      <c r="F97" s="445"/>
      <c r="G97" s="83"/>
      <c r="H97" s="83"/>
      <c r="I97" s="83"/>
      <c r="J97" s="83"/>
    </row>
    <row r="98" spans="1:10" s="2" customFormat="1" ht="22.5" hidden="1" customHeight="1">
      <c r="B98" s="15" t="s">
        <v>6</v>
      </c>
      <c r="C98" s="15"/>
      <c r="D98" s="258" t="str">
        <f>+'Ekamut-caxs'!C83</f>
        <v>Ա․Հարությունյան</v>
      </c>
      <c r="E98" s="304"/>
      <c r="F98" s="78"/>
      <c r="G98" s="83"/>
      <c r="H98" s="83"/>
      <c r="I98" s="83"/>
      <c r="J98" s="83"/>
    </row>
    <row r="99" spans="1:10" s="2" customFormat="1" ht="12" hidden="1" customHeight="1">
      <c r="D99" s="443" t="s">
        <v>92</v>
      </c>
      <c r="E99" s="444"/>
      <c r="F99" s="445"/>
      <c r="G99" s="83"/>
      <c r="H99" s="83"/>
      <c r="I99" s="83"/>
      <c r="J99" s="83"/>
    </row>
    <row r="100" spans="1:10" s="2" customFormat="1" hidden="1">
      <c r="B100" s="83" t="s">
        <v>165</v>
      </c>
      <c r="C100" s="83"/>
      <c r="D100" s="80"/>
      <c r="E100" s="80"/>
      <c r="F100" s="80"/>
      <c r="G100" s="83"/>
      <c r="H100" s="83"/>
      <c r="I100" s="83"/>
      <c r="J100" s="83"/>
    </row>
    <row r="101" spans="1:10" s="43" customFormat="1" ht="105.75" customHeight="1">
      <c r="B101" s="413" t="str">
        <f>+'Ekamut-caxs'!B86</f>
        <v>ԵՐԵՎԱՆԻ ՔԱՂԱՔԱՊԵՏ՝</v>
      </c>
      <c r="C101" s="45"/>
      <c r="D101" s="521" t="str">
        <f>+'Ekamut-caxs'!D86</f>
        <v>ՏԻԳՐԱՆ ԱՎԻՆՅԱՆ</v>
      </c>
      <c r="E101" s="97"/>
    </row>
    <row r="102" spans="1:10" s="80" customFormat="1">
      <c r="F102" s="102"/>
      <c r="G102" s="83"/>
      <c r="H102" s="83"/>
      <c r="I102" s="83"/>
      <c r="J102" s="83"/>
    </row>
    <row r="103" spans="1:10" s="80" customFormat="1">
      <c r="F103" s="102"/>
      <c r="G103" s="83"/>
      <c r="H103" s="83"/>
      <c r="I103" s="83"/>
      <c r="J103" s="83"/>
    </row>
    <row r="104" spans="1:10" s="80" customFormat="1">
      <c r="F104" s="102"/>
      <c r="G104" s="83"/>
      <c r="H104" s="83"/>
      <c r="I104" s="83"/>
      <c r="J104" s="83"/>
    </row>
    <row r="105" spans="1:10" s="80" customFormat="1">
      <c r="F105" s="102"/>
      <c r="G105" s="83"/>
      <c r="H105" s="83"/>
      <c r="I105" s="83"/>
      <c r="J105" s="83"/>
    </row>
    <row r="106" spans="1:10" s="80" customFormat="1">
      <c r="F106" s="102"/>
      <c r="G106" s="83"/>
      <c r="H106" s="83"/>
      <c r="I106" s="83"/>
      <c r="J106" s="83"/>
    </row>
    <row r="107" spans="1:10" s="80" customFormat="1">
      <c r="F107" s="102"/>
      <c r="G107" s="83"/>
      <c r="H107" s="83"/>
      <c r="I107" s="83"/>
      <c r="J107" s="83"/>
    </row>
    <row r="108" spans="1:10" s="80" customFormat="1">
      <c r="F108" s="102"/>
      <c r="G108" s="83"/>
      <c r="H108" s="83"/>
      <c r="I108" s="83"/>
      <c r="J108" s="83"/>
    </row>
    <row r="109" spans="1:10" s="80" customFormat="1">
      <c r="F109" s="102"/>
      <c r="G109" s="83"/>
      <c r="H109" s="83"/>
      <c r="I109" s="83"/>
      <c r="J109" s="83"/>
    </row>
    <row r="110" spans="1:10" s="80" customFormat="1">
      <c r="F110" s="102"/>
      <c r="G110" s="83"/>
      <c r="H110" s="83"/>
      <c r="I110" s="83"/>
      <c r="J110" s="83"/>
    </row>
    <row r="111" spans="1:10" s="80" customFormat="1">
      <c r="F111" s="102"/>
      <c r="G111" s="83"/>
      <c r="H111" s="83"/>
      <c r="I111" s="83"/>
      <c r="J111" s="83"/>
    </row>
    <row r="112" spans="1:10" s="80" customFormat="1">
      <c r="F112" s="102"/>
      <c r="G112" s="83"/>
      <c r="H112" s="83"/>
      <c r="I112" s="83"/>
      <c r="J112" s="83"/>
    </row>
    <row r="113" spans="6:10" s="80" customFormat="1">
      <c r="F113" s="102"/>
      <c r="G113" s="83"/>
      <c r="H113" s="83"/>
      <c r="I113" s="83"/>
      <c r="J113" s="83"/>
    </row>
    <row r="114" spans="6:10" s="80" customFormat="1">
      <c r="F114" s="102"/>
      <c r="G114" s="83"/>
      <c r="H114" s="83"/>
      <c r="I114" s="83"/>
      <c r="J114" s="83"/>
    </row>
    <row r="115" spans="6:10" s="80" customFormat="1">
      <c r="F115" s="102"/>
      <c r="G115" s="83"/>
      <c r="H115" s="83"/>
      <c r="I115" s="83"/>
      <c r="J115" s="83"/>
    </row>
    <row r="116" spans="6:10" s="80" customFormat="1">
      <c r="F116" s="102"/>
      <c r="G116" s="83"/>
      <c r="H116" s="83"/>
      <c r="I116" s="83"/>
      <c r="J116" s="83"/>
    </row>
    <row r="117" spans="6:10" s="80" customFormat="1">
      <c r="F117" s="102"/>
      <c r="G117" s="83"/>
      <c r="H117" s="83"/>
      <c r="I117" s="83"/>
      <c r="J117" s="83"/>
    </row>
    <row r="118" spans="6:10" s="80" customFormat="1">
      <c r="F118" s="102"/>
      <c r="G118" s="83"/>
      <c r="H118" s="83"/>
      <c r="I118" s="83"/>
      <c r="J118" s="83"/>
    </row>
    <row r="119" spans="6:10" s="80" customFormat="1">
      <c r="F119" s="102"/>
      <c r="G119" s="83"/>
      <c r="H119" s="83"/>
      <c r="I119" s="83"/>
      <c r="J119" s="83"/>
    </row>
    <row r="120" spans="6:10" s="80" customFormat="1">
      <c r="F120" s="102"/>
      <c r="G120" s="83"/>
      <c r="H120" s="83"/>
      <c r="I120" s="83"/>
      <c r="J120" s="83"/>
    </row>
    <row r="121" spans="6:10" s="80" customFormat="1">
      <c r="F121" s="102"/>
      <c r="G121" s="83"/>
      <c r="H121" s="83"/>
      <c r="I121" s="83"/>
      <c r="J121" s="83"/>
    </row>
    <row r="122" spans="6:10" s="80" customFormat="1">
      <c r="F122" s="102"/>
      <c r="G122" s="83"/>
      <c r="H122" s="83"/>
      <c r="I122" s="83"/>
      <c r="J122" s="83"/>
    </row>
    <row r="123" spans="6:10" s="80" customFormat="1">
      <c r="F123" s="102"/>
      <c r="G123" s="83"/>
      <c r="H123" s="83"/>
      <c r="I123" s="83"/>
      <c r="J123" s="83"/>
    </row>
  </sheetData>
  <sheetProtection formatCells="0" formatColumns="0" formatRows="0" insertColumns="0" insertRows="0" insertHyperlinks="0" deleteColumns="0" deleteRows="0" sort="0" autoFilter="0" pivotTables="0"/>
  <mergeCells count="82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77:C77"/>
    <mergeCell ref="B78:C78"/>
    <mergeCell ref="B79:C79"/>
    <mergeCell ref="B73:C73"/>
    <mergeCell ref="B74:C74"/>
    <mergeCell ref="B75:C75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79" orientation="portrait" r:id="rId1"/>
  <headerFooter alignWithMargins="0"/>
  <ignoredErrors>
    <ignoredError sqref="D94 D61:D62 D41 D37:D38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40" zoomScaleSheetLayoutView="100" workbookViewId="0">
      <selection activeCell="C67" sqref="C67"/>
    </sheetView>
  </sheetViews>
  <sheetFormatPr defaultColWidth="9.140625" defaultRowHeight="13.5"/>
  <cols>
    <col min="1" max="1" width="7.140625" style="23" customWidth="1"/>
    <col min="2" max="2" width="54.42578125" style="19" customWidth="1"/>
    <col min="3" max="3" width="14.28515625" style="19" customWidth="1"/>
    <col min="4" max="4" width="15" style="19" customWidth="1"/>
    <col min="5" max="5" width="14.14062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53" t="s">
        <v>53</v>
      </c>
      <c r="B1" s="553"/>
      <c r="C1" s="553"/>
      <c r="D1" s="553"/>
      <c r="E1" s="553"/>
      <c r="F1" s="553"/>
    </row>
    <row r="2" spans="1:18" s="21" customFormat="1" ht="25.5" customHeight="1">
      <c r="A2" s="548" t="str">
        <f>+'Ekamut-caxs'!A14</f>
        <v xml:space="preserve">«Երևանի Ավան համայնքի թիվ 1 գրադարան» ՀՈԱԿ-ի    </v>
      </c>
      <c r="B2" s="548"/>
      <c r="C2" s="548"/>
      <c r="D2" s="548"/>
      <c r="E2" s="548"/>
      <c r="F2" s="548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56" t="s">
        <v>244</v>
      </c>
      <c r="B3" s="556"/>
      <c r="C3" s="556"/>
      <c r="D3" s="556"/>
      <c r="E3" s="556"/>
      <c r="F3" s="556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4" t="s">
        <v>3</v>
      </c>
      <c r="B5" s="65" t="s">
        <v>29</v>
      </c>
      <c r="C5" s="207" t="s">
        <v>173</v>
      </c>
      <c r="D5" s="207" t="s">
        <v>174</v>
      </c>
      <c r="E5" s="65" t="s">
        <v>49</v>
      </c>
      <c r="F5" s="295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2" t="s">
        <v>7</v>
      </c>
      <c r="B6" s="63" t="s">
        <v>121</v>
      </c>
      <c r="C6" s="251">
        <f>SUM(C7:C18,C21:C23)</f>
        <v>12678.7</v>
      </c>
      <c r="D6" s="251">
        <f>SUM(D7:D18,D21:D23)</f>
        <v>12681.7</v>
      </c>
      <c r="E6" s="414">
        <f t="shared" ref="E6:E65" si="0">D6-C6</f>
        <v>3</v>
      </c>
      <c r="F6" s="298"/>
      <c r="G6" s="523"/>
      <c r="H6" s="523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7" t="s">
        <v>114</v>
      </c>
      <c r="C7" s="239">
        <v>12525.7</v>
      </c>
      <c r="D7" s="240">
        <f>+'Ekamut-caxs'!D18</f>
        <v>12525.7</v>
      </c>
      <c r="E7" s="415">
        <f t="shared" si="0"/>
        <v>0</v>
      </c>
      <c r="F7" s="239"/>
      <c r="G7" s="523"/>
      <c r="H7" s="523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39.75" hidden="1" customHeight="1">
      <c r="A8" s="60">
        <v>2</v>
      </c>
      <c r="B8" s="227" t="str">
        <f>+'Ekamut-caxs'!B19</f>
        <v>Սուբսիդիա ջրամատակարարման գծով</v>
      </c>
      <c r="C8" s="239"/>
      <c r="D8" s="240">
        <f>+'Ekamut-caxs'!D19</f>
        <v>0</v>
      </c>
      <c r="E8" s="240">
        <f t="shared" si="0"/>
        <v>0</v>
      </c>
      <c r="F8" s="239"/>
      <c r="G8" s="532"/>
      <c r="H8" s="532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hidden="1" customHeight="1">
      <c r="A9" s="60">
        <v>3</v>
      </c>
      <c r="B9" s="370" t="s">
        <v>186</v>
      </c>
      <c r="C9" s="239"/>
      <c r="D9" s="240">
        <f>+'Ekamut-caxs'!D20</f>
        <v>0</v>
      </c>
      <c r="E9" s="240">
        <f>D9-C9</f>
        <v>0</v>
      </c>
      <c r="F9" s="239"/>
      <c r="G9" s="532"/>
      <c r="H9" s="532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7.5" hidden="1" customHeight="1">
      <c r="A10" s="60">
        <v>4</v>
      </c>
      <c r="B10" s="370" t="s">
        <v>256</v>
      </c>
      <c r="C10" s="239"/>
      <c r="D10" s="240">
        <f>+'Ekamut-caxs'!D21</f>
        <v>0</v>
      </c>
      <c r="E10" s="240">
        <f t="shared" ref="E10:E17" si="1">D10-C10</f>
        <v>0</v>
      </c>
      <c r="F10" s="239"/>
      <c r="G10" s="523"/>
      <c r="H10" s="523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39" hidden="1" customHeight="1">
      <c r="A11" s="60">
        <v>5</v>
      </c>
      <c r="B11" s="242" t="str">
        <f>+'Ekamut-caxs'!B22</f>
        <v>Վճարովի ծառայություններից (գեղագիտական ուսուցում)</v>
      </c>
      <c r="C11" s="239"/>
      <c r="D11" s="240">
        <f>+'Ekamut-caxs'!D22</f>
        <v>0</v>
      </c>
      <c r="E11" s="240">
        <f t="shared" si="1"/>
        <v>0</v>
      </c>
      <c r="F11" s="239"/>
      <c r="G11" s="523"/>
      <c r="H11" s="523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8.75" hidden="1" customHeight="1">
      <c r="A12" s="60">
        <v>6</v>
      </c>
      <c r="B12" s="227" t="s">
        <v>51</v>
      </c>
      <c r="C12" s="241"/>
      <c r="D12" s="240">
        <f>+'Ekamut-caxs'!D23</f>
        <v>0</v>
      </c>
      <c r="E12" s="240">
        <f t="shared" si="1"/>
        <v>0</v>
      </c>
      <c r="F12" s="239"/>
      <c r="G12" s="523"/>
      <c r="H12" s="523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7</v>
      </c>
      <c r="B13" s="227" t="s">
        <v>61</v>
      </c>
      <c r="C13" s="241"/>
      <c r="D13" s="240">
        <f>+'Ekamut-caxs'!D24</f>
        <v>0</v>
      </c>
      <c r="E13" s="240">
        <f t="shared" si="1"/>
        <v>0</v>
      </c>
      <c r="F13" s="239"/>
      <c r="G13" s="523"/>
      <c r="H13" s="523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8</v>
      </c>
      <c r="B14" s="21" t="s">
        <v>185</v>
      </c>
      <c r="C14" s="241"/>
      <c r="D14" s="240">
        <f>+'Ekamut-caxs'!D25</f>
        <v>0</v>
      </c>
      <c r="E14" s="240">
        <f t="shared" si="1"/>
        <v>0</v>
      </c>
      <c r="F14" s="239"/>
      <c r="G14" s="523"/>
      <c r="H14" s="523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9" hidden="1" customHeight="1">
      <c r="A15" s="60">
        <v>9</v>
      </c>
      <c r="B15" s="437" t="s">
        <v>263</v>
      </c>
      <c r="C15" s="241"/>
      <c r="D15" s="240">
        <f>+'Ekamut-caxs'!D26</f>
        <v>0</v>
      </c>
      <c r="E15" s="240">
        <f t="shared" si="1"/>
        <v>0</v>
      </c>
      <c r="F15" s="239"/>
      <c r="G15" s="526"/>
      <c r="H15" s="526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9.1</v>
      </c>
      <c r="B16" s="437"/>
      <c r="C16" s="241"/>
      <c r="D16" s="240">
        <f>+'Ekamut-caxs'!D27</f>
        <v>0</v>
      </c>
      <c r="E16" s="240">
        <f t="shared" si="1"/>
        <v>0</v>
      </c>
      <c r="F16" s="239"/>
      <c r="G16" s="436"/>
      <c r="H16" s="436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9.5" hidden="1" customHeight="1">
      <c r="A17" s="60">
        <v>9.1999999999999993</v>
      </c>
      <c r="B17" s="437"/>
      <c r="C17" s="241"/>
      <c r="D17" s="240">
        <f>+'Ekamut-caxs'!D28</f>
        <v>0</v>
      </c>
      <c r="E17" s="240">
        <f t="shared" si="1"/>
        <v>0</v>
      </c>
      <c r="F17" s="239"/>
      <c r="G17" s="436"/>
      <c r="H17" s="436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8.75" customHeight="1">
      <c r="A18" s="60">
        <v>2</v>
      </c>
      <c r="B18" s="242" t="s">
        <v>119</v>
      </c>
      <c r="C18" s="243">
        <f>SUM(C19:C20)</f>
        <v>150</v>
      </c>
      <c r="D18" s="240">
        <f>+'Ekamut-caxs'!D29</f>
        <v>150</v>
      </c>
      <c r="E18" s="240">
        <f t="shared" si="0"/>
        <v>0</v>
      </c>
      <c r="F18" s="239"/>
      <c r="G18" s="526"/>
      <c r="H18" s="526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438">
        <v>2.1</v>
      </c>
      <c r="B19" s="31" t="s">
        <v>70</v>
      </c>
      <c r="C19" s="212">
        <v>150</v>
      </c>
      <c r="D19" s="213">
        <f>+'Ekamut-caxs'!D30</f>
        <v>150</v>
      </c>
      <c r="E19" s="213">
        <f t="shared" si="0"/>
        <v>0</v>
      </c>
      <c r="F19" s="214"/>
      <c r="G19" s="523"/>
      <c r="H19" s="523"/>
    </row>
    <row r="20" spans="1:18" ht="18.75" hidden="1" customHeight="1">
      <c r="A20" s="60">
        <v>10.199999999999999</v>
      </c>
      <c r="B20" s="31" t="s">
        <v>71</v>
      </c>
      <c r="C20" s="212"/>
      <c r="D20" s="213"/>
      <c r="E20" s="213">
        <f t="shared" si="0"/>
        <v>0</v>
      </c>
      <c r="F20" s="214"/>
      <c r="G20" s="525"/>
      <c r="H20" s="525"/>
    </row>
    <row r="21" spans="1:18" s="57" customFormat="1" ht="18.75" customHeight="1">
      <c r="A21" s="60">
        <v>3</v>
      </c>
      <c r="B21" s="229" t="s">
        <v>8</v>
      </c>
      <c r="C21" s="241">
        <v>3</v>
      </c>
      <c r="D21" s="240">
        <f>+'Ekamut-caxs'!D32</f>
        <v>6</v>
      </c>
      <c r="E21" s="240">
        <f t="shared" si="0"/>
        <v>3</v>
      </c>
      <c r="F21" s="239"/>
      <c r="G21" s="525"/>
      <c r="H21" s="525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hidden="1" customHeight="1">
      <c r="A22" s="61">
        <v>12</v>
      </c>
      <c r="B22" s="230"/>
      <c r="C22" s="241"/>
      <c r="D22" s="239">
        <f>+'Ekamut-caxs'!D33</f>
        <v>0</v>
      </c>
      <c r="E22" s="239">
        <f>D22-C22</f>
        <v>0</v>
      </c>
      <c r="F22" s="239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8.75" hidden="1" customHeight="1">
      <c r="A23" s="60">
        <v>13</v>
      </c>
      <c r="B23" s="230"/>
      <c r="C23" s="241"/>
      <c r="D23" s="239">
        <f>+'Ekamut-caxs'!D34</f>
        <v>0</v>
      </c>
      <c r="E23" s="239">
        <f>D23-C23</f>
        <v>0</v>
      </c>
      <c r="F23" s="239"/>
      <c r="G23" s="56" t="s">
        <v>264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1" customFormat="1" ht="29.25" customHeight="1">
      <c r="A24" s="62" t="s">
        <v>9</v>
      </c>
      <c r="B24" s="59" t="s">
        <v>122</v>
      </c>
      <c r="C24" s="252">
        <f>SUM(C25,C29:C34,C38:C61,C63:C64)</f>
        <v>12678.7</v>
      </c>
      <c r="D24" s="252">
        <f>SUM(D25,D29:D34,D38:D61,D63:D64)</f>
        <v>12681.7</v>
      </c>
      <c r="E24" s="414">
        <f t="shared" si="0"/>
        <v>3</v>
      </c>
      <c r="F24" s="298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7" customFormat="1" ht="21" customHeight="1">
      <c r="A25" s="60">
        <v>1</v>
      </c>
      <c r="B25" s="231" t="s">
        <v>10</v>
      </c>
      <c r="C25" s="241">
        <v>10991.4</v>
      </c>
      <c r="D25" s="243">
        <f>+'Ekamut-caxs'!D38</f>
        <v>11347.699999999999</v>
      </c>
      <c r="E25" s="240">
        <f t="shared" si="0"/>
        <v>356.29999999999927</v>
      </c>
      <c r="F25" s="239"/>
      <c r="G25" s="523"/>
      <c r="H25" s="523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47" customFormat="1" ht="21" hidden="1" customHeight="1">
      <c r="A26" s="27">
        <v>1.1000000000000001</v>
      </c>
      <c r="B26" s="145" t="s">
        <v>115</v>
      </c>
      <c r="C26" s="212"/>
      <c r="D26" s="244">
        <f>+'Ekamut-caxs'!D39</f>
        <v>0</v>
      </c>
      <c r="E26" s="213">
        <f>D26-C26</f>
        <v>0</v>
      </c>
      <c r="F26" s="214"/>
      <c r="G26" s="526"/>
      <c r="H26" s="526"/>
      <c r="I26" s="146"/>
      <c r="J26" s="146"/>
      <c r="K26" s="146"/>
      <c r="L26" s="146"/>
      <c r="M26" s="146"/>
      <c r="N26" s="146"/>
      <c r="O26" s="146"/>
      <c r="P26" s="146"/>
      <c r="Q26" s="146"/>
      <c r="R26" s="146"/>
    </row>
    <row r="27" spans="1:18" s="147" customFormat="1" ht="18" customHeight="1">
      <c r="A27" s="27">
        <v>1.1000000000000001</v>
      </c>
      <c r="B27" s="145" t="s">
        <v>11</v>
      </c>
      <c r="C27" s="212">
        <v>0</v>
      </c>
      <c r="D27" s="244">
        <f>+'Ekamut-caxs'!D40</f>
        <v>350</v>
      </c>
      <c r="E27" s="213">
        <f>D27-C27</f>
        <v>350</v>
      </c>
      <c r="F27" s="214"/>
      <c r="G27" s="526"/>
      <c r="H27" s="526"/>
      <c r="I27" s="146"/>
      <c r="J27" s="146"/>
      <c r="K27" s="146"/>
      <c r="L27" s="146"/>
      <c r="M27" s="146"/>
      <c r="N27" s="146"/>
      <c r="O27" s="146"/>
      <c r="P27" s="146"/>
      <c r="Q27" s="146"/>
      <c r="R27" s="146"/>
    </row>
    <row r="28" spans="1:18" s="147" customFormat="1" hidden="1">
      <c r="A28" s="27">
        <v>1.3</v>
      </c>
      <c r="B28" s="145" t="str">
        <f>+'Ekamut-caxs'!B41</f>
        <v>կամավոր ատեստավորման գծով լրավճար</v>
      </c>
      <c r="C28" s="212"/>
      <c r="D28" s="244">
        <f>+'Ekamut-caxs'!D41</f>
        <v>0</v>
      </c>
      <c r="E28" s="213">
        <f>D28-C28</f>
        <v>0</v>
      </c>
      <c r="F28" s="214"/>
      <c r="G28" s="526"/>
      <c r="H28" s="526"/>
      <c r="I28" s="146"/>
      <c r="J28" s="146"/>
      <c r="K28" s="146"/>
      <c r="L28" s="146"/>
      <c r="M28" s="146"/>
      <c r="N28" s="146"/>
      <c r="O28" s="146"/>
      <c r="P28" s="146"/>
      <c r="Q28" s="146"/>
      <c r="R28" s="146"/>
    </row>
    <row r="29" spans="1:18" s="57" customFormat="1" ht="21" customHeight="1">
      <c r="A29" s="60">
        <v>2</v>
      </c>
      <c r="B29" s="227" t="s">
        <v>13</v>
      </c>
      <c r="C29" s="241">
        <v>216.8</v>
      </c>
      <c r="D29" s="243">
        <f>+'Ekamut-caxs'!D42</f>
        <v>233.1</v>
      </c>
      <c r="E29" s="240">
        <f t="shared" si="0"/>
        <v>16.299999999999983</v>
      </c>
      <c r="F29" s="239"/>
      <c r="G29" s="523"/>
      <c r="H29" s="523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3</v>
      </c>
      <c r="B30" s="227" t="s">
        <v>12</v>
      </c>
      <c r="C30" s="241">
        <v>118.7</v>
      </c>
      <c r="D30" s="243">
        <f>+'Ekamut-caxs'!D43</f>
        <v>144.1</v>
      </c>
      <c r="E30" s="240">
        <f t="shared" si="0"/>
        <v>25.399999999999991</v>
      </c>
      <c r="F30" s="239"/>
      <c r="G30" s="523"/>
      <c r="H30" s="523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hidden="1" customHeight="1">
      <c r="A31" s="60">
        <v>4</v>
      </c>
      <c r="B31" s="227" t="s">
        <v>14</v>
      </c>
      <c r="C31" s="241"/>
      <c r="D31" s="243">
        <f>+'Ekamut-caxs'!D44</f>
        <v>0</v>
      </c>
      <c r="E31" s="240">
        <f t="shared" si="0"/>
        <v>0</v>
      </c>
      <c r="F31" s="239"/>
      <c r="G31" s="523"/>
      <c r="H31" s="523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4</v>
      </c>
      <c r="B32" s="227" t="s">
        <v>15</v>
      </c>
      <c r="C32" s="241">
        <v>4</v>
      </c>
      <c r="D32" s="243">
        <f>+'Ekamut-caxs'!D45</f>
        <v>4</v>
      </c>
      <c r="E32" s="240">
        <f t="shared" si="0"/>
        <v>0</v>
      </c>
      <c r="F32" s="239"/>
      <c r="G32" s="523"/>
      <c r="H32" s="523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hidden="1" customHeight="1">
      <c r="A33" s="60">
        <v>6</v>
      </c>
      <c r="B33" s="227" t="s">
        <v>16</v>
      </c>
      <c r="C33" s="241"/>
      <c r="D33" s="243">
        <f>+'Ekamut-caxs'!D46</f>
        <v>0</v>
      </c>
      <c r="E33" s="240">
        <f t="shared" si="0"/>
        <v>0</v>
      </c>
      <c r="F33" s="239"/>
      <c r="G33" s="523"/>
      <c r="H33" s="523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5</v>
      </c>
      <c r="B34" s="227" t="s">
        <v>17</v>
      </c>
      <c r="C34" s="243">
        <f>SUM(C35:C37)</f>
        <v>164.6</v>
      </c>
      <c r="D34" s="243">
        <f>+'Ekamut-caxs'!D47</f>
        <v>159.6</v>
      </c>
      <c r="E34" s="240">
        <f t="shared" si="0"/>
        <v>-5</v>
      </c>
      <c r="F34" s="239"/>
      <c r="G34" s="523"/>
      <c r="H34" s="523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customHeight="1">
      <c r="A35" s="26">
        <v>5.0999999999999996</v>
      </c>
      <c r="B35" s="31" t="s">
        <v>18</v>
      </c>
      <c r="C35" s="212">
        <v>57.6</v>
      </c>
      <c r="D35" s="244">
        <f>+'Ekamut-caxs'!D48</f>
        <v>57.6</v>
      </c>
      <c r="E35" s="213">
        <f t="shared" si="0"/>
        <v>0</v>
      </c>
      <c r="F35" s="214"/>
      <c r="G35" s="526"/>
      <c r="H35" s="526"/>
    </row>
    <row r="36" spans="1:18" ht="21" customHeight="1">
      <c r="A36" s="26">
        <v>5.2</v>
      </c>
      <c r="B36" s="31" t="s">
        <v>19</v>
      </c>
      <c r="C36" s="212">
        <v>35</v>
      </c>
      <c r="D36" s="244">
        <f>+'Ekamut-caxs'!D49</f>
        <v>30</v>
      </c>
      <c r="E36" s="213">
        <f t="shared" si="0"/>
        <v>-5</v>
      </c>
      <c r="F36" s="214"/>
      <c r="G36" s="526"/>
      <c r="H36" s="526"/>
    </row>
    <row r="37" spans="1:18" ht="21" customHeight="1">
      <c r="A37" s="26">
        <v>5.3</v>
      </c>
      <c r="B37" s="31" t="s">
        <v>20</v>
      </c>
      <c r="C37" s="212">
        <v>72</v>
      </c>
      <c r="D37" s="244">
        <f>+'Ekamut-caxs'!D50</f>
        <v>72</v>
      </c>
      <c r="E37" s="213">
        <f t="shared" si="0"/>
        <v>0</v>
      </c>
      <c r="F37" s="214"/>
      <c r="G37" s="526"/>
      <c r="H37" s="526"/>
    </row>
    <row r="38" spans="1:18" s="57" customFormat="1" ht="21" customHeight="1">
      <c r="A38" s="60">
        <v>6</v>
      </c>
      <c r="B38" s="227" t="s">
        <v>21</v>
      </c>
      <c r="C38" s="241">
        <v>7</v>
      </c>
      <c r="D38" s="243">
        <f>+'Ekamut-caxs'!D51</f>
        <v>0</v>
      </c>
      <c r="E38" s="240">
        <f t="shared" si="0"/>
        <v>-7</v>
      </c>
      <c r="F38" s="239"/>
      <c r="G38" s="523"/>
      <c r="H38" s="523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7</v>
      </c>
      <c r="B39" s="227" t="s">
        <v>28</v>
      </c>
      <c r="C39" s="241">
        <v>210</v>
      </c>
      <c r="D39" s="243">
        <f>+'Ekamut-caxs'!D52</f>
        <v>210</v>
      </c>
      <c r="E39" s="240">
        <f t="shared" si="0"/>
        <v>0</v>
      </c>
      <c r="F39" s="239"/>
      <c r="G39" s="523"/>
      <c r="H39" s="523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v>8</v>
      </c>
      <c r="B40" s="227" t="s">
        <v>22</v>
      </c>
      <c r="C40" s="241">
        <v>190</v>
      </c>
      <c r="D40" s="243">
        <f>+'Ekamut-caxs'!D53</f>
        <v>190</v>
      </c>
      <c r="E40" s="240">
        <f t="shared" si="0"/>
        <v>0</v>
      </c>
      <c r="F40" s="239"/>
      <c r="G40" s="523"/>
      <c r="H40" s="523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.75" customHeight="1">
      <c r="A41" s="60">
        <v>9</v>
      </c>
      <c r="B41" s="232" t="s">
        <v>72</v>
      </c>
      <c r="C41" s="241">
        <v>100</v>
      </c>
      <c r="D41" s="243">
        <f>+'Ekamut-caxs'!D54</f>
        <v>0</v>
      </c>
      <c r="E41" s="240">
        <f t="shared" si="0"/>
        <v>-100</v>
      </c>
      <c r="F41" s="239"/>
      <c r="G41" s="523"/>
      <c r="H41" s="523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hidden="1" customHeight="1">
      <c r="A42" s="60">
        <v>12</v>
      </c>
      <c r="B42" s="227" t="s">
        <v>46</v>
      </c>
      <c r="C42" s="241"/>
      <c r="D42" s="243">
        <f>+'Ekamut-caxs'!D55</f>
        <v>0</v>
      </c>
      <c r="E42" s="240">
        <f t="shared" si="0"/>
        <v>0</v>
      </c>
      <c r="F42" s="239"/>
      <c r="G42" s="523"/>
      <c r="H42" s="523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hidden="1" customHeight="1">
      <c r="A43" s="60">
        <v>13</v>
      </c>
      <c r="B43" s="227" t="s">
        <v>116</v>
      </c>
      <c r="C43" s="241"/>
      <c r="D43" s="243">
        <f>+'Ekamut-caxs'!D56</f>
        <v>0</v>
      </c>
      <c r="E43" s="240">
        <f>D43-C43</f>
        <v>0</v>
      </c>
      <c r="F43" s="239"/>
      <c r="G43" s="523"/>
      <c r="H43" s="523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0.25" hidden="1" customHeight="1">
      <c r="A44" s="60">
        <v>14</v>
      </c>
      <c r="B44" s="227" t="s">
        <v>117</v>
      </c>
      <c r="C44" s="241"/>
      <c r="D44" s="243">
        <f>+'Ekamut-caxs'!D57</f>
        <v>0</v>
      </c>
      <c r="E44" s="240">
        <f t="shared" si="0"/>
        <v>0</v>
      </c>
      <c r="F44" s="239"/>
      <c r="G44" s="523"/>
      <c r="H44" s="523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customHeight="1">
      <c r="A45" s="60">
        <v>10</v>
      </c>
      <c r="B45" s="227" t="s">
        <v>23</v>
      </c>
      <c r="C45" s="239">
        <v>150</v>
      </c>
      <c r="D45" s="243">
        <f>+'Ekamut-caxs'!D58</f>
        <v>0</v>
      </c>
      <c r="E45" s="240">
        <f t="shared" si="0"/>
        <v>-150</v>
      </c>
      <c r="F45" s="239"/>
      <c r="G45" s="523"/>
      <c r="H45" s="523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customHeight="1">
      <c r="A46" s="60">
        <v>11</v>
      </c>
      <c r="B46" s="227" t="s">
        <v>24</v>
      </c>
      <c r="C46" s="239">
        <v>7.2</v>
      </c>
      <c r="D46" s="243">
        <f>+'Ekamut-caxs'!D59</f>
        <v>7.2</v>
      </c>
      <c r="E46" s="240">
        <f>D46-C46</f>
        <v>0</v>
      </c>
      <c r="F46" s="239"/>
      <c r="G46" s="523"/>
      <c r="H46" s="523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hidden="1" customHeight="1">
      <c r="A47" s="60">
        <v>17</v>
      </c>
      <c r="B47" s="227" t="s">
        <v>65</v>
      </c>
      <c r="C47" s="239"/>
      <c r="D47" s="243">
        <f>+'Ekamut-caxs'!D60</f>
        <v>0</v>
      </c>
      <c r="E47" s="240">
        <f>D47-C47</f>
        <v>0</v>
      </c>
      <c r="F47" s="239"/>
      <c r="G47" s="523"/>
      <c r="H47" s="523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27" t="s">
        <v>52</v>
      </c>
      <c r="C48" s="239"/>
      <c r="D48" s="243">
        <f>+'Ekamut-caxs'!D61</f>
        <v>0</v>
      </c>
      <c r="E48" s="240">
        <f>D48-C48</f>
        <v>0</v>
      </c>
      <c r="F48" s="239"/>
      <c r="G48" s="523"/>
      <c r="H48" s="523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hidden="1" customHeight="1">
      <c r="A49" s="60">
        <v>19</v>
      </c>
      <c r="B49" s="227" t="s">
        <v>43</v>
      </c>
      <c r="C49" s="241"/>
      <c r="D49" s="243">
        <f>+'Ekamut-caxs'!D62</f>
        <v>0</v>
      </c>
      <c r="E49" s="240">
        <f t="shared" si="0"/>
        <v>0</v>
      </c>
      <c r="F49" s="239"/>
      <c r="G49" s="523"/>
      <c r="H49" s="523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5.25" customHeight="1">
      <c r="A50" s="60">
        <v>12</v>
      </c>
      <c r="B50" s="242" t="s">
        <v>73</v>
      </c>
      <c r="C50" s="241">
        <v>30</v>
      </c>
      <c r="D50" s="243">
        <f>+'Ekamut-caxs'!D63</f>
        <v>6</v>
      </c>
      <c r="E50" s="240">
        <f t="shared" si="0"/>
        <v>-24</v>
      </c>
      <c r="F50" s="239"/>
      <c r="G50" s="523"/>
      <c r="H50" s="523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9" customHeight="1">
      <c r="A51" s="60">
        <v>13</v>
      </c>
      <c r="B51" s="242" t="s">
        <v>74</v>
      </c>
      <c r="C51" s="239">
        <v>107</v>
      </c>
      <c r="D51" s="243">
        <f>+'Ekamut-caxs'!D64</f>
        <v>107</v>
      </c>
      <c r="E51" s="240">
        <f t="shared" si="0"/>
        <v>0</v>
      </c>
      <c r="F51" s="239"/>
      <c r="G51" s="523"/>
      <c r="H51" s="523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3.25" customHeight="1">
      <c r="A52" s="60">
        <v>14</v>
      </c>
      <c r="B52" s="227" t="s">
        <v>44</v>
      </c>
      <c r="C52" s="239">
        <v>3</v>
      </c>
      <c r="D52" s="243">
        <f>+'Ekamut-caxs'!D65</f>
        <v>3</v>
      </c>
      <c r="E52" s="240">
        <f t="shared" ref="E52:E64" si="2">D52-C52</f>
        <v>0</v>
      </c>
      <c r="F52" s="239"/>
      <c r="G52" s="523"/>
      <c r="H52" s="523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hidden="1" customHeight="1">
      <c r="A53" s="60">
        <v>23</v>
      </c>
      <c r="B53" s="227" t="s">
        <v>118</v>
      </c>
      <c r="C53" s="239"/>
      <c r="D53" s="243">
        <f>+'Ekamut-caxs'!D66</f>
        <v>0</v>
      </c>
      <c r="E53" s="240">
        <f t="shared" si="2"/>
        <v>0</v>
      </c>
      <c r="F53" s="239"/>
      <c r="G53" s="523"/>
      <c r="H53" s="523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hidden="1" customHeight="1">
      <c r="A54" s="60">
        <v>24</v>
      </c>
      <c r="B54" s="227" t="s">
        <v>45</v>
      </c>
      <c r="C54" s="239"/>
      <c r="D54" s="243">
        <f>+'Ekamut-caxs'!D67</f>
        <v>0</v>
      </c>
      <c r="E54" s="240">
        <f t="shared" si="2"/>
        <v>0</v>
      </c>
      <c r="F54" s="239"/>
      <c r="G54" s="523"/>
      <c r="H54" s="523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customHeight="1">
      <c r="A55" s="60">
        <v>15</v>
      </c>
      <c r="B55" s="227" t="s">
        <v>62</v>
      </c>
      <c r="C55" s="239">
        <v>0</v>
      </c>
      <c r="D55" s="243">
        <f>+'Ekamut-caxs'!D68</f>
        <v>50</v>
      </c>
      <c r="E55" s="240">
        <f t="shared" si="2"/>
        <v>50</v>
      </c>
      <c r="F55" s="239" t="s">
        <v>289</v>
      </c>
      <c r="G55" s="523"/>
      <c r="H55" s="523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hidden="1" customHeight="1">
      <c r="A56" s="60">
        <v>26</v>
      </c>
      <c r="B56" s="229" t="s">
        <v>188</v>
      </c>
      <c r="C56" s="239"/>
      <c r="D56" s="243">
        <f>+'Ekamut-caxs'!D69</f>
        <v>0</v>
      </c>
      <c r="E56" s="240">
        <f>D56-C56</f>
        <v>0</v>
      </c>
      <c r="F56" s="239"/>
      <c r="G56" s="523"/>
      <c r="H56" s="523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customHeight="1">
      <c r="A57" s="60">
        <v>16</v>
      </c>
      <c r="B57" s="229" t="s">
        <v>189</v>
      </c>
      <c r="C57" s="239">
        <v>200</v>
      </c>
      <c r="D57" s="243">
        <f>+'Ekamut-caxs'!D70</f>
        <v>70</v>
      </c>
      <c r="E57" s="240">
        <f>D57-C57</f>
        <v>-130</v>
      </c>
      <c r="F57" s="239"/>
      <c r="G57" s="523"/>
      <c r="H57" s="523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hidden="1" customHeight="1">
      <c r="A58" s="60">
        <v>28</v>
      </c>
      <c r="B58" s="227" t="s">
        <v>240</v>
      </c>
      <c r="C58" s="239"/>
      <c r="D58" s="243">
        <f>+'Ekamut-caxs'!D71</f>
        <v>0</v>
      </c>
      <c r="E58" s="240">
        <f t="shared" si="2"/>
        <v>0</v>
      </c>
      <c r="F58" s="239"/>
      <c r="G58" s="525"/>
      <c r="H58" s="525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hidden="1" customHeight="1">
      <c r="A59" s="60">
        <v>29</v>
      </c>
      <c r="B59" s="230"/>
      <c r="C59" s="239"/>
      <c r="D59" s="243">
        <f>+'Ekamut-caxs'!D72</f>
        <v>0</v>
      </c>
      <c r="E59" s="239">
        <f>D59-C59</f>
        <v>0</v>
      </c>
      <c r="F59" s="239"/>
      <c r="G59" s="525"/>
      <c r="H59" s="525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hidden="1" customHeight="1">
      <c r="A60" s="60">
        <v>30</v>
      </c>
      <c r="B60" s="230"/>
      <c r="C60" s="239"/>
      <c r="D60" s="243">
        <f>+'Ekamut-caxs'!D73</f>
        <v>0</v>
      </c>
      <c r="E60" s="239">
        <f>D60-C60</f>
        <v>0</v>
      </c>
      <c r="F60" s="239"/>
      <c r="G60" s="525"/>
      <c r="H60" s="525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30" customHeight="1">
      <c r="A61" s="60">
        <v>17</v>
      </c>
      <c r="B61" s="296" t="s">
        <v>25</v>
      </c>
      <c r="C61" s="239">
        <v>179</v>
      </c>
      <c r="D61" s="243">
        <v>150</v>
      </c>
      <c r="E61" s="240">
        <f t="shared" si="2"/>
        <v>-29</v>
      </c>
      <c r="F61" s="239"/>
      <c r="G61" s="523"/>
      <c r="H61" s="523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ht="20.25" customHeight="1">
      <c r="A62" s="60">
        <v>17.100000000000001</v>
      </c>
      <c r="B62" s="29" t="s">
        <v>75</v>
      </c>
      <c r="C62" s="214">
        <v>150</v>
      </c>
      <c r="D62" s="243">
        <f>+'Ekamut-caxs'!D75</f>
        <v>150</v>
      </c>
      <c r="E62" s="213">
        <f t="shared" si="2"/>
        <v>0</v>
      </c>
      <c r="F62" s="214"/>
      <c r="G62" s="526"/>
      <c r="H62" s="526"/>
    </row>
    <row r="63" spans="1:18" s="57" customFormat="1" ht="21" hidden="1" customHeight="1">
      <c r="A63" s="60">
        <v>33</v>
      </c>
      <c r="B63" s="242" t="s">
        <v>76</v>
      </c>
      <c r="C63" s="239"/>
      <c r="D63" s="243"/>
      <c r="E63" s="240">
        <f t="shared" si="2"/>
        <v>0</v>
      </c>
      <c r="F63" s="239"/>
      <c r="G63" s="523"/>
      <c r="H63" s="523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21" hidden="1" customHeight="1">
      <c r="A64" s="60">
        <v>34</v>
      </c>
      <c r="B64" s="227" t="s">
        <v>66</v>
      </c>
      <c r="C64" s="239"/>
      <c r="D64" s="243">
        <f>+'Ekamut-caxs'!D77</f>
        <v>0</v>
      </c>
      <c r="E64" s="240">
        <f t="shared" si="2"/>
        <v>0</v>
      </c>
      <c r="F64" s="239"/>
      <c r="G64" s="523"/>
      <c r="H64" s="523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33" customFormat="1" ht="24.75" customHeight="1">
      <c r="A65" s="25"/>
      <c r="B65" s="58" t="s">
        <v>77</v>
      </c>
      <c r="C65" s="251">
        <f>C6-C24</f>
        <v>0</v>
      </c>
      <c r="D65" s="251">
        <f>D6-D24</f>
        <v>0</v>
      </c>
      <c r="E65" s="251">
        <f t="shared" si="0"/>
        <v>0</v>
      </c>
      <c r="F65" s="298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s="33" customFormat="1" ht="45" customHeight="1">
      <c r="A66" s="34"/>
      <c r="C66" s="35"/>
      <c r="D66" s="35"/>
      <c r="E66" s="35"/>
      <c r="F66" s="35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ht="24.75" customHeight="1">
      <c r="B67" s="36" t="s">
        <v>2</v>
      </c>
      <c r="C67" s="23"/>
      <c r="D67" s="555" t="str">
        <f>+'Ekamut-caxs'!C81</f>
        <v>Գ․Զիրոյան</v>
      </c>
      <c r="E67" s="555"/>
      <c r="F67" s="114"/>
    </row>
    <row r="68" spans="1:18" ht="9.75" customHeight="1">
      <c r="B68" s="37"/>
      <c r="D68" s="554" t="s">
        <v>5</v>
      </c>
      <c r="E68" s="554"/>
      <c r="F68" s="294"/>
    </row>
    <row r="69" spans="1:18" ht="24.75" customHeight="1">
      <c r="B69" s="36" t="s">
        <v>6</v>
      </c>
      <c r="C69" s="23"/>
      <c r="D69" s="555" t="str">
        <f>+'Ekamut-caxs'!C83</f>
        <v>Ա․Հարությունյան</v>
      </c>
      <c r="E69" s="555"/>
      <c r="F69" s="114"/>
    </row>
    <row r="70" spans="1:18" ht="11.25" customHeight="1">
      <c r="D70" s="554" t="s">
        <v>5</v>
      </c>
      <c r="E70" s="554"/>
      <c r="F70" s="294"/>
    </row>
    <row r="71" spans="1:18" s="18" customFormat="1">
      <c r="A71" s="23"/>
      <c r="B71" s="148" t="s">
        <v>1</v>
      </c>
      <c r="C71" s="19"/>
      <c r="D71" s="19"/>
      <c r="E71" s="19"/>
      <c r="F71" s="19"/>
    </row>
    <row r="72" spans="1:18" s="18" customFormat="1">
      <c r="A72" s="108"/>
    </row>
    <row r="73" spans="1:18" s="18" customFormat="1">
      <c r="A73" s="108"/>
    </row>
    <row r="74" spans="1:18" s="18" customFormat="1">
      <c r="A74" s="108"/>
    </row>
    <row r="75" spans="1:18" s="18" customFormat="1">
      <c r="A75" s="108"/>
    </row>
    <row r="76" spans="1:18" s="18" customFormat="1">
      <c r="A76" s="108"/>
    </row>
    <row r="77" spans="1:18" s="18" customFormat="1">
      <c r="A77" s="108"/>
    </row>
    <row r="78" spans="1:18" s="18" customFormat="1">
      <c r="A78" s="108"/>
    </row>
    <row r="79" spans="1:18" s="18" customFormat="1">
      <c r="A79" s="108"/>
    </row>
    <row r="80" spans="1:18" s="18" customFormat="1">
      <c r="A80" s="108"/>
    </row>
    <row r="81" spans="1:1" s="18" customFormat="1">
      <c r="A81" s="108"/>
    </row>
    <row r="82" spans="1:1" s="18" customFormat="1">
      <c r="A82" s="108"/>
    </row>
    <row r="83" spans="1:1" s="18" customFormat="1">
      <c r="A83" s="108"/>
    </row>
    <row r="84" spans="1:1" s="18" customFormat="1">
      <c r="A84" s="108"/>
    </row>
    <row r="85" spans="1:1" s="18" customFormat="1">
      <c r="A85" s="108"/>
    </row>
    <row r="86" spans="1:1" s="18" customFormat="1">
      <c r="A86" s="108"/>
    </row>
    <row r="87" spans="1:1" s="18" customFormat="1">
      <c r="A87" s="108"/>
    </row>
    <row r="88" spans="1:1" s="18" customFormat="1">
      <c r="A88" s="108"/>
    </row>
    <row r="89" spans="1:1" s="18" customFormat="1">
      <c r="A89" s="108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70:E70"/>
    <mergeCell ref="D67:E67"/>
    <mergeCell ref="D68:E68"/>
    <mergeCell ref="D69:E69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64:H64"/>
    <mergeCell ref="G59:H59"/>
    <mergeCell ref="G60:H60"/>
    <mergeCell ref="G61:H61"/>
    <mergeCell ref="G62:H62"/>
    <mergeCell ref="G63:H6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7" zoomScaleSheetLayoutView="100" workbookViewId="0">
      <selection activeCell="C67" sqref="C67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1"/>
    <col min="8" max="8" width="40.28515625" style="108" customWidth="1"/>
    <col min="9" max="13" width="9.140625" style="108"/>
    <col min="14" max="20" width="9.140625" style="115"/>
    <col min="21" max="16384" width="9.140625" style="19"/>
  </cols>
  <sheetData>
    <row r="1" spans="1:20" ht="23.25" customHeight="1">
      <c r="A1" s="553" t="s">
        <v>78</v>
      </c>
      <c r="B1" s="553"/>
      <c r="C1" s="553"/>
      <c r="D1" s="553"/>
      <c r="E1" s="553"/>
      <c r="F1" s="553"/>
    </row>
    <row r="2" spans="1:20" s="21" customFormat="1" ht="20.25">
      <c r="A2" s="548" t="str">
        <f>+'Ekamut-caxs'!A14</f>
        <v xml:space="preserve">«Երևանի Ավան համայնքի թիվ 1 գրադարան» ՀՈԱԿ-ի    </v>
      </c>
      <c r="B2" s="548"/>
      <c r="C2" s="548"/>
      <c r="D2" s="548"/>
      <c r="E2" s="548"/>
      <c r="F2" s="548"/>
      <c r="G2" s="101"/>
      <c r="H2" s="4"/>
      <c r="I2" s="109"/>
      <c r="J2" s="109"/>
      <c r="K2" s="109"/>
      <c r="L2" s="109"/>
      <c r="M2" s="109"/>
      <c r="N2" s="116"/>
      <c r="O2" s="116"/>
      <c r="P2" s="116"/>
      <c r="Q2" s="116"/>
      <c r="R2" s="116"/>
      <c r="S2" s="116"/>
      <c r="T2" s="116"/>
    </row>
    <row r="3" spans="1:20" ht="42" customHeight="1">
      <c r="A3" s="556" t="s">
        <v>245</v>
      </c>
      <c r="B3" s="556"/>
      <c r="C3" s="556"/>
      <c r="D3" s="556"/>
      <c r="E3" s="556"/>
      <c r="F3" s="556"/>
      <c r="G3" s="122"/>
      <c r="H3" s="110"/>
      <c r="I3" s="110"/>
      <c r="J3" s="110"/>
      <c r="K3" s="110"/>
      <c r="L3" s="110"/>
    </row>
    <row r="4" spans="1:20" s="21" customFormat="1" ht="18" customHeight="1">
      <c r="A4" s="9"/>
      <c r="B4" s="9"/>
      <c r="F4" s="10" t="s">
        <v>42</v>
      </c>
      <c r="G4" s="123"/>
      <c r="H4" s="109"/>
      <c r="I4" s="109"/>
      <c r="J4" s="109"/>
      <c r="K4" s="109"/>
      <c r="L4" s="109"/>
      <c r="M4" s="109"/>
      <c r="N4" s="116"/>
      <c r="O4" s="116"/>
      <c r="P4" s="116"/>
      <c r="Q4" s="116"/>
      <c r="R4" s="116"/>
      <c r="S4" s="116"/>
      <c r="T4" s="116"/>
    </row>
    <row r="5" spans="1:20" s="28" customFormat="1" ht="87" customHeight="1">
      <c r="A5" s="84" t="s">
        <v>3</v>
      </c>
      <c r="B5" s="86" t="s">
        <v>29</v>
      </c>
      <c r="C5" s="207" t="s">
        <v>173</v>
      </c>
      <c r="D5" s="207" t="s">
        <v>174</v>
      </c>
      <c r="E5" s="85" t="s">
        <v>49</v>
      </c>
      <c r="F5" s="295" t="str">
        <f>+'[6]Ekamutneri hamematakan'!F5</f>
        <v>Ծանոթություն հոդվածային ավելացումների վերաբերյալ</v>
      </c>
      <c r="G5" s="124"/>
      <c r="H5" s="111"/>
      <c r="I5" s="111"/>
      <c r="J5" s="111"/>
      <c r="K5" s="111"/>
      <c r="L5" s="111"/>
      <c r="M5" s="111"/>
      <c r="N5" s="117"/>
      <c r="O5" s="117"/>
      <c r="P5" s="117"/>
      <c r="Q5" s="117"/>
      <c r="R5" s="117"/>
      <c r="S5" s="117"/>
      <c r="T5" s="117"/>
    </row>
    <row r="6" spans="1:20" s="21" customFormat="1" ht="41.25" customHeight="1">
      <c r="A6" s="11" t="s">
        <v>7</v>
      </c>
      <c r="B6" s="12" t="s">
        <v>30</v>
      </c>
      <c r="C6" s="215">
        <v>451</v>
      </c>
      <c r="D6" s="215">
        <v>451</v>
      </c>
      <c r="E6" s="234">
        <f t="shared" ref="E6" si="0">D6-C6</f>
        <v>0</v>
      </c>
      <c r="F6" s="215"/>
      <c r="G6" s="123"/>
      <c r="H6" s="109"/>
      <c r="I6" s="109"/>
      <c r="J6" s="109"/>
      <c r="K6" s="109"/>
      <c r="L6" s="116"/>
      <c r="M6" s="116"/>
      <c r="N6" s="116"/>
      <c r="O6" s="116"/>
      <c r="P6" s="116"/>
      <c r="Q6" s="116"/>
      <c r="R6" s="116"/>
    </row>
    <row r="7" spans="1:20" s="21" customFormat="1" ht="38.25" customHeight="1">
      <c r="A7" s="11" t="s">
        <v>9</v>
      </c>
      <c r="B7" s="12" t="s">
        <v>79</v>
      </c>
      <c r="C7" s="234">
        <f>SUM(C8:C15,C18:C21)</f>
        <v>12528.7</v>
      </c>
      <c r="D7" s="234">
        <f>SUM(D8:D15,D18:D21)</f>
        <v>12531.7</v>
      </c>
      <c r="E7" s="234">
        <f>D7-C7</f>
        <v>3</v>
      </c>
      <c r="F7" s="215"/>
      <c r="G7" s="123"/>
      <c r="H7" s="109"/>
      <c r="I7" s="109"/>
      <c r="J7" s="109"/>
      <c r="K7" s="109"/>
      <c r="L7" s="116"/>
      <c r="M7" s="116"/>
      <c r="N7" s="116"/>
      <c r="O7" s="116"/>
      <c r="P7" s="116"/>
      <c r="Q7" s="116"/>
      <c r="R7" s="116"/>
    </row>
    <row r="8" spans="1:20" s="57" customFormat="1" ht="17.25" customHeight="1">
      <c r="A8" s="60">
        <v>1</v>
      </c>
      <c r="B8" s="224" t="s">
        <v>114</v>
      </c>
      <c r="C8" s="225">
        <v>12525.7</v>
      </c>
      <c r="D8" s="226">
        <f>+'Dramakan hosqer'!D20</f>
        <v>12525.7</v>
      </c>
      <c r="E8" s="226">
        <f>D8-C8</f>
        <v>0</v>
      </c>
      <c r="F8" s="225"/>
      <c r="G8" s="99"/>
      <c r="H8" s="112"/>
      <c r="I8" s="112"/>
      <c r="J8" s="112"/>
      <c r="K8" s="112"/>
      <c r="L8" s="118"/>
      <c r="M8" s="118"/>
      <c r="N8" s="118"/>
      <c r="O8" s="118"/>
      <c r="P8" s="118"/>
      <c r="Q8" s="118"/>
      <c r="R8" s="118"/>
    </row>
    <row r="9" spans="1:20" s="57" customFormat="1" ht="30" hidden="1" customHeight="1">
      <c r="A9" s="60">
        <v>2</v>
      </c>
      <c r="B9" s="370" t="s">
        <v>186</v>
      </c>
      <c r="C9" s="225"/>
      <c r="D9" s="226">
        <f>+'Dramakan hosqer'!D21</f>
        <v>0</v>
      </c>
      <c r="E9" s="226">
        <f t="shared" ref="E9:E71" si="1">D9-C9</f>
        <v>0</v>
      </c>
      <c r="F9" s="225"/>
      <c r="G9" s="99"/>
      <c r="H9" s="112"/>
      <c r="I9" s="112"/>
      <c r="J9" s="112"/>
      <c r="K9" s="112"/>
      <c r="L9" s="118"/>
      <c r="M9" s="118"/>
      <c r="N9" s="118"/>
      <c r="O9" s="118"/>
      <c r="P9" s="118"/>
      <c r="Q9" s="118"/>
      <c r="R9" s="118"/>
    </row>
    <row r="10" spans="1:20" ht="17.25" hidden="1" customHeight="1">
      <c r="A10" s="60">
        <v>3</v>
      </c>
      <c r="B10" s="370" t="s">
        <v>257</v>
      </c>
      <c r="C10" s="216"/>
      <c r="D10" s="226">
        <f>+'Dramakan hosqer'!D22</f>
        <v>0</v>
      </c>
      <c r="E10" s="226">
        <f t="shared" si="1"/>
        <v>0</v>
      </c>
      <c r="F10" s="216"/>
      <c r="L10" s="115"/>
      <c r="M10" s="115"/>
      <c r="S10" s="19"/>
      <c r="T10" s="19"/>
    </row>
    <row r="11" spans="1:20" s="57" customFormat="1" ht="38.25" hidden="1" customHeight="1">
      <c r="A11" s="60">
        <v>4</v>
      </c>
      <c r="B11" s="242" t="str">
        <f>+'Dramakan hosqer'!B23</f>
        <v>Վճարովի ծառայություններից (գեղագիտական ուսուցում)</v>
      </c>
      <c r="C11" s="412"/>
      <c r="D11" s="226">
        <f>+'Dramakan hosqer'!D23</f>
        <v>0</v>
      </c>
      <c r="E11" s="226">
        <f t="shared" si="1"/>
        <v>0</v>
      </c>
      <c r="F11" s="225"/>
      <c r="G11" s="99"/>
      <c r="H11" s="112"/>
      <c r="I11" s="112"/>
      <c r="J11" s="112"/>
      <c r="K11" s="112"/>
      <c r="L11" s="118"/>
      <c r="M11" s="118"/>
      <c r="N11" s="118"/>
      <c r="O11" s="118"/>
      <c r="P11" s="118"/>
      <c r="Q11" s="118"/>
      <c r="R11" s="118"/>
    </row>
    <row r="12" spans="1:20" s="57" customFormat="1" ht="21.75" hidden="1" customHeight="1">
      <c r="A12" s="60">
        <v>5</v>
      </c>
      <c r="B12" s="228" t="s">
        <v>51</v>
      </c>
      <c r="C12" s="412"/>
      <c r="D12" s="226">
        <f>+'Dramakan hosqer'!D24</f>
        <v>0</v>
      </c>
      <c r="E12" s="226">
        <f t="shared" si="1"/>
        <v>0</v>
      </c>
      <c r="F12" s="225"/>
      <c r="G12" s="99"/>
      <c r="H12" s="112"/>
      <c r="I12" s="112"/>
      <c r="J12" s="112"/>
      <c r="K12" s="112"/>
      <c r="L12" s="118"/>
      <c r="M12" s="118"/>
      <c r="N12" s="118"/>
      <c r="O12" s="118"/>
      <c r="P12" s="118"/>
      <c r="Q12" s="118"/>
      <c r="R12" s="118"/>
    </row>
    <row r="13" spans="1:20" s="57" customFormat="1" ht="18" hidden="1" customHeight="1">
      <c r="A13" s="60">
        <v>6</v>
      </c>
      <c r="B13" s="229" t="s">
        <v>61</v>
      </c>
      <c r="C13" s="225"/>
      <c r="D13" s="226">
        <f>+'Dramakan hosqer'!D25</f>
        <v>0</v>
      </c>
      <c r="E13" s="226">
        <f t="shared" si="1"/>
        <v>0</v>
      </c>
      <c r="F13" s="225"/>
      <c r="G13" s="99"/>
      <c r="H13" s="112"/>
      <c r="I13" s="112"/>
      <c r="J13" s="112"/>
      <c r="K13" s="112"/>
      <c r="L13" s="118"/>
      <c r="M13" s="118"/>
      <c r="N13" s="118"/>
      <c r="O13" s="118"/>
      <c r="P13" s="118"/>
      <c r="Q13" s="118"/>
      <c r="R13" s="118"/>
    </row>
    <row r="14" spans="1:20" s="57" customFormat="1" ht="17.25" hidden="1" customHeight="1">
      <c r="A14" s="60">
        <v>7</v>
      </c>
      <c r="B14" s="21" t="s">
        <v>185</v>
      </c>
      <c r="C14" s="225"/>
      <c r="D14" s="226">
        <f>+'Dramakan hosqer'!D26</f>
        <v>0</v>
      </c>
      <c r="E14" s="226">
        <f t="shared" si="1"/>
        <v>0</v>
      </c>
      <c r="F14" s="225"/>
      <c r="G14" s="99"/>
      <c r="H14" s="112"/>
      <c r="I14" s="112"/>
      <c r="J14" s="112"/>
      <c r="K14" s="112"/>
      <c r="L14" s="118"/>
      <c r="M14" s="118"/>
      <c r="N14" s="118"/>
      <c r="O14" s="118"/>
      <c r="P14" s="118"/>
      <c r="Q14" s="118"/>
      <c r="R14" s="118"/>
    </row>
    <row r="15" spans="1:20" s="57" customFormat="1" ht="32.25" hidden="1" customHeight="1">
      <c r="A15" s="60">
        <v>8</v>
      </c>
      <c r="B15" s="437" t="s">
        <v>263</v>
      </c>
      <c r="C15" s="225"/>
      <c r="D15" s="226">
        <f>+'Dramakan hosqer'!D27</f>
        <v>0</v>
      </c>
      <c r="E15" s="226">
        <f t="shared" si="1"/>
        <v>0</v>
      </c>
      <c r="F15" s="225"/>
      <c r="G15" s="99"/>
      <c r="H15" s="112"/>
      <c r="I15" s="112"/>
      <c r="J15" s="112"/>
      <c r="K15" s="112"/>
      <c r="L15" s="118"/>
      <c r="M15" s="118"/>
      <c r="N15" s="118"/>
      <c r="O15" s="118"/>
      <c r="P15" s="118"/>
      <c r="Q15" s="118"/>
      <c r="R15" s="118"/>
    </row>
    <row r="16" spans="1:20" s="57" customFormat="1" ht="17.25" hidden="1" customHeight="1">
      <c r="A16" s="60">
        <v>8.1</v>
      </c>
      <c r="B16" s="224"/>
      <c r="C16" s="225"/>
      <c r="D16" s="226">
        <f>+'Dramakan hosqer'!D28</f>
        <v>0</v>
      </c>
      <c r="E16" s="226">
        <f t="shared" si="1"/>
        <v>0</v>
      </c>
      <c r="F16" s="225"/>
      <c r="G16" s="99"/>
      <c r="H16" s="112"/>
      <c r="I16" s="112"/>
      <c r="J16" s="112"/>
      <c r="K16" s="112"/>
      <c r="L16" s="118"/>
      <c r="M16" s="118"/>
      <c r="N16" s="118"/>
      <c r="O16" s="118"/>
      <c r="P16" s="118"/>
      <c r="Q16" s="118"/>
      <c r="R16" s="118"/>
    </row>
    <row r="17" spans="1:20" s="57" customFormat="1" ht="17.25" hidden="1" customHeight="1">
      <c r="A17" s="60">
        <v>8.1999999999999993</v>
      </c>
      <c r="B17" s="224"/>
      <c r="C17" s="225"/>
      <c r="D17" s="226">
        <f>+'Dramakan hosqer'!D29</f>
        <v>0</v>
      </c>
      <c r="E17" s="226">
        <f t="shared" si="1"/>
        <v>0</v>
      </c>
      <c r="F17" s="225"/>
      <c r="G17" s="99"/>
      <c r="H17" s="112"/>
      <c r="I17" s="112"/>
      <c r="J17" s="112"/>
      <c r="K17" s="112"/>
      <c r="L17" s="118"/>
      <c r="M17" s="118"/>
      <c r="N17" s="118"/>
      <c r="O17" s="118"/>
      <c r="P17" s="118"/>
      <c r="Q17" s="118"/>
      <c r="R17" s="118"/>
    </row>
    <row r="18" spans="1:20" s="57" customFormat="1" ht="17.25" hidden="1" customHeight="1">
      <c r="A18" s="60">
        <v>9</v>
      </c>
      <c r="B18" s="224" t="s">
        <v>31</v>
      </c>
      <c r="C18" s="225"/>
      <c r="D18" s="226">
        <f>+'Dramakan hosqer'!D30</f>
        <v>0</v>
      </c>
      <c r="E18" s="226">
        <f t="shared" si="1"/>
        <v>0</v>
      </c>
      <c r="F18" s="225"/>
      <c r="G18" s="99"/>
      <c r="H18" s="112"/>
      <c r="I18" s="112"/>
      <c r="J18" s="112"/>
      <c r="K18" s="112"/>
      <c r="L18" s="118"/>
      <c r="M18" s="118"/>
      <c r="N18" s="118"/>
      <c r="O18" s="118"/>
      <c r="P18" s="118"/>
      <c r="Q18" s="118"/>
      <c r="R18" s="118"/>
    </row>
    <row r="19" spans="1:20" s="57" customFormat="1" ht="17.25" customHeight="1">
      <c r="A19" s="60">
        <v>2</v>
      </c>
      <c r="B19" s="224" t="s">
        <v>8</v>
      </c>
      <c r="C19" s="225">
        <v>3</v>
      </c>
      <c r="D19" s="226">
        <f>+'Dramakan hosqer'!D31</f>
        <v>6</v>
      </c>
      <c r="E19" s="226">
        <f t="shared" si="1"/>
        <v>3</v>
      </c>
      <c r="F19" s="225"/>
      <c r="G19" s="99"/>
      <c r="H19" s="112"/>
      <c r="I19" s="112"/>
      <c r="J19" s="112"/>
      <c r="K19" s="112"/>
      <c r="L19" s="118"/>
      <c r="M19" s="118"/>
      <c r="N19" s="118"/>
      <c r="O19" s="118"/>
      <c r="P19" s="118"/>
      <c r="Q19" s="118"/>
      <c r="R19" s="118"/>
    </row>
    <row r="20" spans="1:20" s="57" customFormat="1" ht="17.25" hidden="1" customHeight="1">
      <c r="A20" s="60">
        <v>11</v>
      </c>
      <c r="B20" s="439"/>
      <c r="C20" s="225"/>
      <c r="D20" s="226">
        <f>+'Dramakan hosqer'!D32</f>
        <v>0</v>
      </c>
      <c r="E20" s="226">
        <f t="shared" si="1"/>
        <v>0</v>
      </c>
      <c r="F20" s="225"/>
      <c r="G20" s="99"/>
      <c r="H20" s="112"/>
      <c r="I20" s="112"/>
      <c r="J20" s="112"/>
      <c r="K20" s="112"/>
      <c r="L20" s="118"/>
      <c r="M20" s="118"/>
      <c r="N20" s="118"/>
      <c r="O20" s="118"/>
      <c r="P20" s="118"/>
      <c r="Q20" s="118"/>
      <c r="R20" s="118"/>
    </row>
    <row r="21" spans="1:20" s="57" customFormat="1" ht="17.25" hidden="1" customHeight="1">
      <c r="A21" s="60">
        <v>12</v>
      </c>
      <c r="B21" s="439"/>
      <c r="C21" s="225"/>
      <c r="D21" s="226">
        <f>+'Dramakan hosqer'!D33</f>
        <v>0</v>
      </c>
      <c r="E21" s="226">
        <f t="shared" si="1"/>
        <v>0</v>
      </c>
      <c r="F21" s="225"/>
      <c r="G21" s="99" t="s">
        <v>191</v>
      </c>
      <c r="H21" s="112"/>
      <c r="I21" s="112"/>
      <c r="J21" s="112"/>
      <c r="K21" s="112"/>
      <c r="L21" s="118"/>
      <c r="M21" s="118"/>
      <c r="N21" s="118"/>
      <c r="O21" s="118"/>
      <c r="P21" s="118"/>
      <c r="Q21" s="118"/>
      <c r="R21" s="118"/>
    </row>
    <row r="22" spans="1:20" s="21" customFormat="1" ht="36" customHeight="1">
      <c r="A22" s="11" t="s">
        <v>32</v>
      </c>
      <c r="B22" s="12" t="s">
        <v>80</v>
      </c>
      <c r="C22" s="234">
        <f>+C23+C66+C79</f>
        <v>12836.7</v>
      </c>
      <c r="D22" s="234">
        <f>+D23+D66+D79</f>
        <v>12927.400000000001</v>
      </c>
      <c r="E22" s="226">
        <f t="shared" si="1"/>
        <v>90.700000000000728</v>
      </c>
      <c r="F22" s="215"/>
      <c r="G22" s="123"/>
      <c r="H22" s="109"/>
      <c r="I22" s="109"/>
      <c r="J22" s="109"/>
      <c r="K22" s="109"/>
      <c r="L22" s="116"/>
      <c r="M22" s="116"/>
      <c r="N22" s="116"/>
      <c r="O22" s="116"/>
      <c r="P22" s="116"/>
      <c r="Q22" s="116"/>
      <c r="R22" s="116"/>
    </row>
    <row r="23" spans="1:20" s="21" customFormat="1" ht="21" customHeight="1">
      <c r="A23" s="14" t="s">
        <v>54</v>
      </c>
      <c r="B23" s="12" t="s">
        <v>57</v>
      </c>
      <c r="C23" s="234">
        <f>SUM(C24,C28:C33,C37:C60,C64:C65)</f>
        <v>12566.7</v>
      </c>
      <c r="D23" s="234">
        <f>SUM(D24,D28:D33,D37:D60,D64:D65)</f>
        <v>12598.7</v>
      </c>
      <c r="E23" s="226">
        <f t="shared" si="1"/>
        <v>32</v>
      </c>
      <c r="F23" s="215"/>
      <c r="G23" s="123"/>
      <c r="H23" s="109"/>
      <c r="I23" s="109"/>
      <c r="J23" s="109"/>
      <c r="K23" s="109"/>
      <c r="L23" s="116"/>
      <c r="M23" s="116"/>
      <c r="N23" s="116"/>
      <c r="O23" s="116"/>
      <c r="P23" s="116"/>
      <c r="Q23" s="116"/>
      <c r="R23" s="116"/>
    </row>
    <row r="24" spans="1:20" s="57" customFormat="1" ht="18" customHeight="1">
      <c r="A24" s="60">
        <v>1</v>
      </c>
      <c r="B24" s="231" t="s">
        <v>10</v>
      </c>
      <c r="C24" s="225">
        <v>10991.4</v>
      </c>
      <c r="D24" s="226">
        <f>+'Dramakan hosqer'!D36</f>
        <v>11347.699999999999</v>
      </c>
      <c r="E24" s="226">
        <f t="shared" si="1"/>
        <v>356.29999999999927</v>
      </c>
      <c r="F24" s="225"/>
      <c r="G24" s="99"/>
      <c r="H24" s="112"/>
      <c r="I24" s="112"/>
      <c r="J24" s="112"/>
      <c r="K24" s="112"/>
      <c r="L24" s="118"/>
      <c r="M24" s="118"/>
      <c r="N24" s="118"/>
      <c r="O24" s="118"/>
      <c r="P24" s="118"/>
      <c r="Q24" s="118"/>
      <c r="R24" s="118"/>
    </row>
    <row r="25" spans="1:20" ht="17.25" hidden="1" customHeight="1">
      <c r="A25" s="26">
        <v>1.1000000000000001</v>
      </c>
      <c r="B25" s="31" t="s">
        <v>115</v>
      </c>
      <c r="C25" s="216"/>
      <c r="D25" s="238">
        <f>+'Dramakan hosqer'!D37</f>
        <v>0</v>
      </c>
      <c r="E25" s="226">
        <f t="shared" si="1"/>
        <v>0</v>
      </c>
      <c r="F25" s="216"/>
      <c r="L25" s="115"/>
      <c r="M25" s="115"/>
      <c r="S25" s="19"/>
      <c r="T25" s="19"/>
    </row>
    <row r="26" spans="1:20" ht="17.25">
      <c r="A26" s="26">
        <v>1.1000000000000001</v>
      </c>
      <c r="B26" s="31" t="s">
        <v>11</v>
      </c>
      <c r="C26" s="216">
        <v>0</v>
      </c>
      <c r="D26" s="238">
        <f>+'Dramakan hosqer'!D38</f>
        <v>350</v>
      </c>
      <c r="E26" s="226">
        <f t="shared" si="1"/>
        <v>350</v>
      </c>
      <c r="F26" s="216"/>
      <c r="L26" s="115"/>
      <c r="M26" s="115"/>
      <c r="S26" s="19"/>
      <c r="T26" s="19"/>
    </row>
    <row r="27" spans="1:20" ht="17.25" hidden="1">
      <c r="A27" s="26">
        <v>1.3</v>
      </c>
      <c r="B27" s="31" t="str">
        <f>+'Dramakan hosqer'!B39</f>
        <v>կամավոր ատեստավորման գծով լրավճար</v>
      </c>
      <c r="C27" s="216"/>
      <c r="D27" s="238">
        <f>+'Dramakan hosqer'!D39</f>
        <v>0</v>
      </c>
      <c r="E27" s="226">
        <f t="shared" si="1"/>
        <v>0</v>
      </c>
      <c r="F27" s="216"/>
      <c r="L27" s="115"/>
      <c r="M27" s="115"/>
      <c r="S27" s="19"/>
      <c r="T27" s="19"/>
    </row>
    <row r="28" spans="1:20" s="57" customFormat="1" ht="18" customHeight="1">
      <c r="A28" s="60">
        <v>2</v>
      </c>
      <c r="B28" s="227" t="s">
        <v>13</v>
      </c>
      <c r="C28" s="225">
        <v>216.8</v>
      </c>
      <c r="D28" s="226">
        <f>+'Dramakan hosqer'!D40</f>
        <v>233.1</v>
      </c>
      <c r="E28" s="226">
        <f t="shared" si="1"/>
        <v>16.299999999999983</v>
      </c>
      <c r="F28" s="225"/>
      <c r="G28" s="99"/>
      <c r="H28" s="112"/>
      <c r="I28" s="112"/>
      <c r="J28" s="112"/>
      <c r="K28" s="112"/>
      <c r="L28" s="118"/>
      <c r="M28" s="118"/>
      <c r="N28" s="118"/>
      <c r="O28" s="118"/>
      <c r="P28" s="118"/>
      <c r="Q28" s="118"/>
      <c r="R28" s="118"/>
    </row>
    <row r="29" spans="1:20" s="57" customFormat="1" ht="18" customHeight="1">
      <c r="A29" s="60">
        <v>3</v>
      </c>
      <c r="B29" s="227" t="s">
        <v>12</v>
      </c>
      <c r="C29" s="225">
        <v>118.7</v>
      </c>
      <c r="D29" s="226">
        <f>+'Dramakan hosqer'!D41</f>
        <v>144.1</v>
      </c>
      <c r="E29" s="226">
        <f t="shared" si="1"/>
        <v>25.399999999999991</v>
      </c>
      <c r="F29" s="225"/>
      <c r="G29" s="99"/>
      <c r="H29" s="112"/>
      <c r="I29" s="112"/>
      <c r="J29" s="112"/>
      <c r="K29" s="112"/>
      <c r="L29" s="118"/>
      <c r="M29" s="118"/>
      <c r="N29" s="118"/>
      <c r="O29" s="118"/>
      <c r="P29" s="118"/>
      <c r="Q29" s="118"/>
      <c r="R29" s="118"/>
    </row>
    <row r="30" spans="1:20" s="57" customFormat="1" ht="18" hidden="1" customHeight="1">
      <c r="A30" s="60">
        <v>4</v>
      </c>
      <c r="B30" s="227" t="s">
        <v>14</v>
      </c>
      <c r="C30" s="225"/>
      <c r="D30" s="226">
        <f>+'Dramakan hosqer'!D42</f>
        <v>0</v>
      </c>
      <c r="E30" s="226">
        <f t="shared" si="1"/>
        <v>0</v>
      </c>
      <c r="F30" s="225"/>
      <c r="G30" s="99"/>
      <c r="H30" s="112"/>
      <c r="I30" s="112"/>
      <c r="J30" s="112"/>
      <c r="K30" s="112"/>
      <c r="L30" s="118"/>
      <c r="M30" s="118"/>
      <c r="N30" s="118"/>
      <c r="O30" s="118"/>
      <c r="P30" s="118"/>
      <c r="Q30" s="118"/>
      <c r="R30" s="118"/>
    </row>
    <row r="31" spans="1:20" s="57" customFormat="1" ht="18" customHeight="1">
      <c r="A31" s="60">
        <v>4</v>
      </c>
      <c r="B31" s="227" t="s">
        <v>15</v>
      </c>
      <c r="C31" s="225">
        <v>4</v>
      </c>
      <c r="D31" s="226">
        <f>+'Dramakan hosqer'!D43</f>
        <v>4</v>
      </c>
      <c r="E31" s="226">
        <f t="shared" si="1"/>
        <v>0</v>
      </c>
      <c r="F31" s="225"/>
      <c r="G31" s="99"/>
      <c r="H31" s="112"/>
      <c r="I31" s="112"/>
      <c r="J31" s="112"/>
      <c r="K31" s="112"/>
      <c r="L31" s="118"/>
      <c r="M31" s="118"/>
      <c r="N31" s="118"/>
      <c r="O31" s="118"/>
      <c r="P31" s="118"/>
      <c r="Q31" s="118"/>
      <c r="R31" s="118"/>
    </row>
    <row r="32" spans="1:20" s="57" customFormat="1" ht="16.5" hidden="1" customHeight="1">
      <c r="A32" s="60">
        <v>6</v>
      </c>
      <c r="B32" s="227" t="s">
        <v>16</v>
      </c>
      <c r="C32" s="225"/>
      <c r="D32" s="226">
        <f>+'Dramakan hosqer'!D44</f>
        <v>0</v>
      </c>
      <c r="E32" s="226">
        <f t="shared" si="1"/>
        <v>0</v>
      </c>
      <c r="F32" s="225"/>
      <c r="G32" s="125"/>
      <c r="H32" s="112"/>
      <c r="I32" s="112"/>
      <c r="J32" s="112"/>
      <c r="K32" s="112"/>
      <c r="L32" s="118"/>
      <c r="M32" s="118"/>
      <c r="N32" s="118"/>
      <c r="O32" s="118"/>
      <c r="P32" s="118"/>
      <c r="Q32" s="118"/>
      <c r="R32" s="118"/>
    </row>
    <row r="33" spans="1:20" s="57" customFormat="1" ht="17.25">
      <c r="A33" s="60">
        <v>5</v>
      </c>
      <c r="B33" s="227" t="s">
        <v>17</v>
      </c>
      <c r="C33" s="226">
        <f>SUM(C34:C36)</f>
        <v>164.6</v>
      </c>
      <c r="D33" s="226">
        <f>SUM(D34:D36)</f>
        <v>159.6</v>
      </c>
      <c r="E33" s="226">
        <f t="shared" si="1"/>
        <v>-5</v>
      </c>
      <c r="F33" s="225"/>
      <c r="G33" s="99"/>
      <c r="H33" s="112"/>
      <c r="I33" s="112"/>
      <c r="J33" s="112"/>
      <c r="K33" s="112"/>
      <c r="L33" s="118"/>
      <c r="M33" s="118"/>
      <c r="N33" s="118"/>
      <c r="O33" s="118"/>
      <c r="P33" s="118"/>
      <c r="Q33" s="118"/>
      <c r="R33" s="118"/>
    </row>
    <row r="34" spans="1:20" ht="18" customHeight="1">
      <c r="A34" s="26">
        <v>5.0999999999999996</v>
      </c>
      <c r="B34" s="31" t="s">
        <v>18</v>
      </c>
      <c r="C34" s="216">
        <v>57.6</v>
      </c>
      <c r="D34" s="238">
        <f>+'Dramakan hosqer'!D46</f>
        <v>57.6</v>
      </c>
      <c r="E34" s="226">
        <f t="shared" si="1"/>
        <v>0</v>
      </c>
      <c r="F34" s="216"/>
      <c r="L34" s="115"/>
      <c r="M34" s="115"/>
      <c r="S34" s="19"/>
      <c r="T34" s="19"/>
    </row>
    <row r="35" spans="1:20" s="33" customFormat="1" ht="18" customHeight="1">
      <c r="A35" s="26">
        <v>5.2</v>
      </c>
      <c r="B35" s="31" t="s">
        <v>19</v>
      </c>
      <c r="C35" s="216">
        <v>35</v>
      </c>
      <c r="D35" s="238">
        <f>+'Dramakan hosqer'!D47</f>
        <v>30</v>
      </c>
      <c r="E35" s="226">
        <f t="shared" si="1"/>
        <v>-5</v>
      </c>
      <c r="F35" s="216"/>
      <c r="G35" s="126"/>
      <c r="H35" s="113"/>
      <c r="I35" s="113"/>
      <c r="J35" s="113"/>
      <c r="K35" s="113"/>
      <c r="L35" s="119"/>
      <c r="M35" s="119"/>
      <c r="N35" s="119"/>
      <c r="O35" s="119"/>
      <c r="P35" s="119"/>
      <c r="Q35" s="119"/>
      <c r="R35" s="119"/>
    </row>
    <row r="36" spans="1:20" ht="18" customHeight="1">
      <c r="A36" s="26">
        <v>5.3</v>
      </c>
      <c r="B36" s="31" t="s">
        <v>20</v>
      </c>
      <c r="C36" s="216">
        <v>72</v>
      </c>
      <c r="D36" s="238">
        <f>+'Dramakan hosqer'!D48</f>
        <v>72</v>
      </c>
      <c r="E36" s="226">
        <f t="shared" si="1"/>
        <v>0</v>
      </c>
      <c r="F36" s="216"/>
      <c r="L36" s="115"/>
      <c r="M36" s="115"/>
      <c r="S36" s="19"/>
      <c r="T36" s="19"/>
    </row>
    <row r="37" spans="1:20" s="57" customFormat="1" ht="18" customHeight="1">
      <c r="A37" s="60">
        <v>6</v>
      </c>
      <c r="B37" s="227" t="s">
        <v>21</v>
      </c>
      <c r="C37" s="225">
        <v>7</v>
      </c>
      <c r="D37" s="226">
        <f>+'Dramakan hosqer'!D49</f>
        <v>0</v>
      </c>
      <c r="E37" s="226">
        <f t="shared" si="1"/>
        <v>-7</v>
      </c>
      <c r="F37" s="225"/>
      <c r="G37" s="99"/>
      <c r="H37" s="112"/>
      <c r="I37" s="112"/>
      <c r="J37" s="112"/>
      <c r="K37" s="112"/>
      <c r="L37" s="118"/>
      <c r="M37" s="118"/>
      <c r="N37" s="118"/>
      <c r="O37" s="118"/>
      <c r="P37" s="118"/>
      <c r="Q37" s="118"/>
      <c r="R37" s="118"/>
    </row>
    <row r="38" spans="1:20" s="57" customFormat="1" ht="18" customHeight="1">
      <c r="A38" s="60">
        <v>7</v>
      </c>
      <c r="B38" s="227" t="s">
        <v>28</v>
      </c>
      <c r="C38" s="225">
        <v>210</v>
      </c>
      <c r="D38" s="226">
        <f>+'Dramakan hosqer'!D50</f>
        <v>210</v>
      </c>
      <c r="E38" s="226">
        <f t="shared" si="1"/>
        <v>0</v>
      </c>
      <c r="F38" s="225"/>
      <c r="G38" s="6"/>
      <c r="H38" s="112"/>
      <c r="I38" s="112"/>
      <c r="J38" s="112"/>
      <c r="K38" s="112"/>
      <c r="L38" s="118"/>
      <c r="M38" s="118"/>
      <c r="N38" s="118"/>
      <c r="O38" s="118"/>
      <c r="P38" s="118"/>
      <c r="Q38" s="118"/>
      <c r="R38" s="118"/>
    </row>
    <row r="39" spans="1:20" s="57" customFormat="1" ht="18" customHeight="1">
      <c r="A39" s="60">
        <v>8</v>
      </c>
      <c r="B39" s="227" t="s">
        <v>22</v>
      </c>
      <c r="C39" s="225">
        <v>190</v>
      </c>
      <c r="D39" s="226">
        <f>+'Dramakan hosqer'!D51</f>
        <v>190</v>
      </c>
      <c r="E39" s="226">
        <f t="shared" si="1"/>
        <v>0</v>
      </c>
      <c r="F39" s="225"/>
      <c r="G39" s="99"/>
      <c r="H39" s="112"/>
      <c r="I39" s="112"/>
      <c r="J39" s="112"/>
      <c r="K39" s="112"/>
      <c r="L39" s="118"/>
      <c r="M39" s="118"/>
      <c r="N39" s="118"/>
      <c r="O39" s="118"/>
      <c r="P39" s="118"/>
      <c r="Q39" s="118"/>
      <c r="R39" s="118"/>
    </row>
    <row r="40" spans="1:20" s="57" customFormat="1" ht="33" customHeight="1">
      <c r="A40" s="60">
        <v>9</v>
      </c>
      <c r="B40" s="232" t="s">
        <v>72</v>
      </c>
      <c r="C40" s="225">
        <v>100</v>
      </c>
      <c r="D40" s="226">
        <f>+'Dramakan hosqer'!D52</f>
        <v>0</v>
      </c>
      <c r="E40" s="226">
        <f t="shared" si="1"/>
        <v>-100</v>
      </c>
      <c r="F40" s="225"/>
      <c r="G40" s="99"/>
      <c r="H40" s="112"/>
      <c r="I40" s="112"/>
      <c r="J40" s="112"/>
      <c r="K40" s="112"/>
      <c r="L40" s="118"/>
      <c r="M40" s="118"/>
      <c r="N40" s="118"/>
      <c r="O40" s="118"/>
      <c r="P40" s="118"/>
      <c r="Q40" s="118"/>
      <c r="R40" s="118"/>
    </row>
    <row r="41" spans="1:20" s="57" customFormat="1" ht="18" hidden="1" customHeight="1">
      <c r="A41" s="60">
        <v>12</v>
      </c>
      <c r="B41" s="227" t="s">
        <v>46</v>
      </c>
      <c r="C41" s="225"/>
      <c r="D41" s="226">
        <f>+'Dramakan hosqer'!D53</f>
        <v>0</v>
      </c>
      <c r="E41" s="226">
        <f t="shared" si="1"/>
        <v>0</v>
      </c>
      <c r="F41" s="225"/>
      <c r="G41" s="99"/>
      <c r="H41" s="112"/>
      <c r="I41" s="112"/>
      <c r="J41" s="112"/>
      <c r="K41" s="112"/>
      <c r="L41" s="118"/>
      <c r="M41" s="118"/>
      <c r="N41" s="118"/>
      <c r="O41" s="118"/>
      <c r="P41" s="118"/>
      <c r="Q41" s="118"/>
      <c r="R41" s="118"/>
    </row>
    <row r="42" spans="1:20" s="57" customFormat="1" ht="18" hidden="1" customHeight="1">
      <c r="A42" s="60">
        <v>13</v>
      </c>
      <c r="B42" s="227" t="s">
        <v>116</v>
      </c>
      <c r="C42" s="225"/>
      <c r="D42" s="226">
        <f>+'Dramakan hosqer'!D54</f>
        <v>0</v>
      </c>
      <c r="E42" s="226">
        <f t="shared" si="1"/>
        <v>0</v>
      </c>
      <c r="F42" s="225"/>
      <c r="G42" s="99"/>
      <c r="H42" s="112"/>
      <c r="I42" s="112"/>
      <c r="J42" s="112"/>
      <c r="K42" s="112"/>
      <c r="L42" s="118"/>
      <c r="M42" s="118"/>
      <c r="N42" s="118"/>
      <c r="O42" s="118"/>
      <c r="P42" s="118"/>
      <c r="Q42" s="118"/>
      <c r="R42" s="118"/>
    </row>
    <row r="43" spans="1:20" s="57" customFormat="1" ht="18" hidden="1" customHeight="1">
      <c r="A43" s="60">
        <v>14</v>
      </c>
      <c r="B43" s="227" t="s">
        <v>117</v>
      </c>
      <c r="C43" s="225"/>
      <c r="D43" s="226">
        <f>+'Dramakan hosqer'!D55</f>
        <v>0</v>
      </c>
      <c r="E43" s="226">
        <f t="shared" si="1"/>
        <v>0</v>
      </c>
      <c r="F43" s="225"/>
      <c r="G43" s="99"/>
      <c r="H43" s="112"/>
      <c r="I43" s="112"/>
      <c r="J43" s="112"/>
      <c r="K43" s="112"/>
      <c r="L43" s="118"/>
      <c r="M43" s="118"/>
      <c r="N43" s="118"/>
      <c r="O43" s="118"/>
      <c r="P43" s="118"/>
      <c r="Q43" s="118"/>
      <c r="R43" s="118"/>
    </row>
    <row r="44" spans="1:20" s="57" customFormat="1" ht="18" customHeight="1">
      <c r="A44" s="60">
        <v>10</v>
      </c>
      <c r="B44" s="227" t="s">
        <v>23</v>
      </c>
      <c r="C44" s="225">
        <v>150</v>
      </c>
      <c r="D44" s="226">
        <f>+'Dramakan hosqer'!D56</f>
        <v>0</v>
      </c>
      <c r="E44" s="226">
        <f t="shared" si="1"/>
        <v>-150</v>
      </c>
      <c r="F44" s="225"/>
      <c r="G44" s="99"/>
      <c r="H44" s="112"/>
      <c r="I44" s="112"/>
      <c r="J44" s="112"/>
      <c r="K44" s="112"/>
      <c r="L44" s="118"/>
      <c r="M44" s="118"/>
      <c r="N44" s="118"/>
      <c r="O44" s="118"/>
      <c r="P44" s="118"/>
      <c r="Q44" s="118"/>
      <c r="R44" s="118"/>
    </row>
    <row r="45" spans="1:20" s="57" customFormat="1" ht="18" customHeight="1">
      <c r="A45" s="60">
        <v>11</v>
      </c>
      <c r="B45" s="227" t="s">
        <v>24</v>
      </c>
      <c r="C45" s="225">
        <v>7.2</v>
      </c>
      <c r="D45" s="226">
        <f>+'Dramakan hosqer'!D57</f>
        <v>7.2</v>
      </c>
      <c r="E45" s="226">
        <f t="shared" si="1"/>
        <v>0</v>
      </c>
      <c r="F45" s="225"/>
      <c r="G45" s="99"/>
      <c r="H45" s="112"/>
      <c r="I45" s="112"/>
      <c r="J45" s="112"/>
      <c r="K45" s="112"/>
      <c r="L45" s="118"/>
      <c r="M45" s="118"/>
      <c r="N45" s="118"/>
      <c r="O45" s="118"/>
      <c r="P45" s="118"/>
      <c r="Q45" s="118"/>
      <c r="R45" s="118"/>
    </row>
    <row r="46" spans="1:20" s="57" customFormat="1" ht="18" hidden="1" customHeight="1">
      <c r="A46" s="60">
        <v>17</v>
      </c>
      <c r="B46" s="227" t="s">
        <v>65</v>
      </c>
      <c r="C46" s="225"/>
      <c r="D46" s="226">
        <f>+'Dramakan hosqer'!D58</f>
        <v>0</v>
      </c>
      <c r="E46" s="226">
        <f t="shared" si="1"/>
        <v>0</v>
      </c>
      <c r="F46" s="225"/>
      <c r="G46" s="99"/>
      <c r="H46" s="112"/>
      <c r="I46" s="112"/>
      <c r="J46" s="112"/>
      <c r="K46" s="112"/>
      <c r="L46" s="118"/>
      <c r="M46" s="118"/>
      <c r="N46" s="118"/>
      <c r="O46" s="118"/>
      <c r="P46" s="118"/>
      <c r="Q46" s="118"/>
      <c r="R46" s="118"/>
    </row>
    <row r="47" spans="1:20" s="57" customFormat="1" ht="18" hidden="1" customHeight="1">
      <c r="A47" s="60">
        <v>18</v>
      </c>
      <c r="B47" s="242" t="s">
        <v>52</v>
      </c>
      <c r="C47" s="225"/>
      <c r="D47" s="226">
        <f>+'Dramakan hosqer'!D59</f>
        <v>0</v>
      </c>
      <c r="E47" s="226">
        <f t="shared" si="1"/>
        <v>0</v>
      </c>
      <c r="F47" s="225"/>
      <c r="G47" s="99"/>
      <c r="H47" s="112"/>
      <c r="I47" s="112"/>
      <c r="J47" s="112"/>
      <c r="K47" s="112"/>
      <c r="L47" s="118"/>
      <c r="M47" s="118"/>
      <c r="N47" s="118"/>
      <c r="O47" s="118"/>
      <c r="P47" s="118"/>
      <c r="Q47" s="118"/>
      <c r="R47" s="118"/>
    </row>
    <row r="48" spans="1:20" s="57" customFormat="1" ht="18" hidden="1" customHeight="1">
      <c r="A48" s="60">
        <v>19</v>
      </c>
      <c r="B48" s="242" t="s">
        <v>43</v>
      </c>
      <c r="C48" s="225"/>
      <c r="D48" s="226">
        <f>+'Dramakan hosqer'!D60</f>
        <v>0</v>
      </c>
      <c r="E48" s="226">
        <f t="shared" si="1"/>
        <v>0</v>
      </c>
      <c r="F48" s="225"/>
      <c r="G48" s="99"/>
      <c r="H48" s="112"/>
      <c r="I48" s="112"/>
      <c r="J48" s="112"/>
      <c r="K48" s="112"/>
      <c r="L48" s="118"/>
      <c r="M48" s="118"/>
      <c r="N48" s="118"/>
      <c r="O48" s="118"/>
      <c r="P48" s="118"/>
      <c r="Q48" s="118"/>
      <c r="R48" s="118"/>
    </row>
    <row r="49" spans="1:18" s="57" customFormat="1" ht="38.25" customHeight="1">
      <c r="A49" s="60">
        <v>12</v>
      </c>
      <c r="B49" s="242" t="s">
        <v>73</v>
      </c>
      <c r="C49" s="225">
        <v>30</v>
      </c>
      <c r="D49" s="226">
        <f>+'Dramakan hosqer'!D61</f>
        <v>6</v>
      </c>
      <c r="E49" s="226">
        <f t="shared" si="1"/>
        <v>-24</v>
      </c>
      <c r="F49" s="225"/>
      <c r="G49" s="99"/>
      <c r="H49" s="112"/>
      <c r="I49" s="112"/>
      <c r="J49" s="112"/>
      <c r="K49" s="112"/>
      <c r="L49" s="118"/>
      <c r="M49" s="118"/>
      <c r="N49" s="118"/>
      <c r="O49" s="118"/>
      <c r="P49" s="118"/>
      <c r="Q49" s="118"/>
      <c r="R49" s="118"/>
    </row>
    <row r="50" spans="1:18" s="57" customFormat="1" ht="36.75" customHeight="1">
      <c r="A50" s="60">
        <v>13</v>
      </c>
      <c r="B50" s="242" t="s">
        <v>74</v>
      </c>
      <c r="C50" s="225">
        <v>107</v>
      </c>
      <c r="D50" s="226">
        <f>+'Dramakan hosqer'!D62</f>
        <v>107</v>
      </c>
      <c r="E50" s="226">
        <f t="shared" si="1"/>
        <v>0</v>
      </c>
      <c r="F50" s="225"/>
      <c r="G50" s="6"/>
      <c r="H50" s="112"/>
      <c r="I50" s="112"/>
      <c r="J50" s="112"/>
      <c r="K50" s="112"/>
      <c r="L50" s="118"/>
      <c r="M50" s="118"/>
      <c r="N50" s="118"/>
      <c r="O50" s="118"/>
      <c r="P50" s="118"/>
      <c r="Q50" s="118"/>
      <c r="R50" s="118"/>
    </row>
    <row r="51" spans="1:18" s="57" customFormat="1" ht="18" customHeight="1">
      <c r="A51" s="60">
        <v>14</v>
      </c>
      <c r="B51" s="227" t="s">
        <v>44</v>
      </c>
      <c r="C51" s="225">
        <v>3</v>
      </c>
      <c r="D51" s="226">
        <f>+'Dramakan hosqer'!D63</f>
        <v>3</v>
      </c>
      <c r="E51" s="226">
        <f t="shared" si="1"/>
        <v>0</v>
      </c>
      <c r="F51" s="225"/>
      <c r="G51" s="99"/>
      <c r="H51" s="112"/>
      <c r="I51" s="112"/>
      <c r="J51" s="112"/>
      <c r="K51" s="112"/>
      <c r="L51" s="118"/>
      <c r="M51" s="118"/>
      <c r="N51" s="118"/>
      <c r="O51" s="118"/>
      <c r="P51" s="118"/>
      <c r="Q51" s="118"/>
      <c r="R51" s="118"/>
    </row>
    <row r="52" spans="1:18" s="57" customFormat="1" ht="18" hidden="1" customHeight="1">
      <c r="A52" s="60">
        <v>23</v>
      </c>
      <c r="B52" s="227" t="s">
        <v>118</v>
      </c>
      <c r="C52" s="225"/>
      <c r="D52" s="226">
        <f>+'Dramakan hosqer'!D64</f>
        <v>0</v>
      </c>
      <c r="E52" s="226">
        <f t="shared" si="1"/>
        <v>0</v>
      </c>
      <c r="F52" s="225"/>
      <c r="G52" s="99"/>
      <c r="H52" s="112"/>
      <c r="I52" s="112"/>
      <c r="J52" s="112"/>
      <c r="K52" s="112"/>
      <c r="L52" s="118"/>
      <c r="M52" s="118"/>
      <c r="N52" s="118"/>
      <c r="O52" s="118"/>
      <c r="P52" s="118"/>
      <c r="Q52" s="118"/>
      <c r="R52" s="118"/>
    </row>
    <row r="53" spans="1:18" s="57" customFormat="1" ht="18" hidden="1" customHeight="1">
      <c r="A53" s="60">
        <v>24</v>
      </c>
      <c r="B53" s="227" t="s">
        <v>45</v>
      </c>
      <c r="C53" s="225"/>
      <c r="D53" s="226">
        <f>+'Dramakan hosqer'!D65</f>
        <v>0</v>
      </c>
      <c r="E53" s="226">
        <f t="shared" si="1"/>
        <v>0</v>
      </c>
      <c r="F53" s="225"/>
      <c r="G53" s="99"/>
      <c r="H53" s="112"/>
      <c r="I53" s="112"/>
      <c r="J53" s="112"/>
      <c r="K53" s="112"/>
      <c r="L53" s="118"/>
      <c r="M53" s="118"/>
      <c r="N53" s="118"/>
      <c r="O53" s="118"/>
      <c r="P53" s="118"/>
      <c r="Q53" s="118"/>
      <c r="R53" s="118"/>
    </row>
    <row r="54" spans="1:18" s="57" customFormat="1" ht="18" customHeight="1">
      <c r="A54" s="60">
        <v>15</v>
      </c>
      <c r="B54" s="227" t="s">
        <v>62</v>
      </c>
      <c r="C54" s="225">
        <v>0</v>
      </c>
      <c r="D54" s="226">
        <f>+'Dramakan hosqer'!D66</f>
        <v>50</v>
      </c>
      <c r="E54" s="226">
        <f t="shared" si="1"/>
        <v>50</v>
      </c>
      <c r="F54" s="225"/>
      <c r="G54" s="99"/>
      <c r="H54" s="112"/>
      <c r="I54" s="112"/>
      <c r="J54" s="112"/>
      <c r="K54" s="112"/>
      <c r="L54" s="118"/>
      <c r="M54" s="118"/>
      <c r="N54" s="118"/>
      <c r="O54" s="118"/>
      <c r="P54" s="118"/>
      <c r="Q54" s="118"/>
      <c r="R54" s="118"/>
    </row>
    <row r="55" spans="1:18" s="57" customFormat="1" ht="18" hidden="1" customHeight="1">
      <c r="A55" s="60">
        <v>26</v>
      </c>
      <c r="B55" s="229" t="s">
        <v>188</v>
      </c>
      <c r="C55" s="225"/>
      <c r="D55" s="226">
        <f>+'Dramakan hosqer'!D67</f>
        <v>0</v>
      </c>
      <c r="E55" s="226">
        <f t="shared" si="1"/>
        <v>0</v>
      </c>
      <c r="F55" s="225"/>
      <c r="G55" s="99"/>
      <c r="H55" s="112"/>
      <c r="I55" s="112"/>
      <c r="J55" s="112"/>
      <c r="K55" s="112"/>
      <c r="L55" s="118"/>
      <c r="M55" s="118"/>
      <c r="N55" s="118"/>
      <c r="O55" s="118"/>
      <c r="P55" s="118"/>
      <c r="Q55" s="118"/>
      <c r="R55" s="118"/>
    </row>
    <row r="56" spans="1:18" s="57" customFormat="1" ht="18" customHeight="1">
      <c r="A56" s="60">
        <v>16</v>
      </c>
      <c r="B56" s="229" t="s">
        <v>189</v>
      </c>
      <c r="C56" s="225">
        <v>200</v>
      </c>
      <c r="D56" s="226">
        <f>+'Dramakan hosqer'!D68</f>
        <v>70</v>
      </c>
      <c r="E56" s="226">
        <f t="shared" si="1"/>
        <v>-130</v>
      </c>
      <c r="F56" s="225"/>
      <c r="G56" s="99"/>
      <c r="H56" s="112"/>
      <c r="I56" s="112"/>
      <c r="J56" s="112"/>
      <c r="K56" s="112"/>
      <c r="L56" s="118"/>
      <c r="M56" s="118"/>
      <c r="N56" s="118"/>
      <c r="O56" s="118"/>
      <c r="P56" s="118"/>
      <c r="Q56" s="118"/>
      <c r="R56" s="118"/>
    </row>
    <row r="57" spans="1:18" s="57" customFormat="1" ht="18" hidden="1" customHeight="1">
      <c r="A57" s="60">
        <v>28</v>
      </c>
      <c r="B57" s="227" t="s">
        <v>240</v>
      </c>
      <c r="C57" s="225"/>
      <c r="D57" s="226">
        <f>+'Dramakan hosqer'!D69</f>
        <v>0</v>
      </c>
      <c r="E57" s="226">
        <f t="shared" si="1"/>
        <v>0</v>
      </c>
      <c r="F57" s="225"/>
      <c r="G57" s="99"/>
      <c r="H57" s="112"/>
      <c r="I57" s="112"/>
      <c r="J57" s="112"/>
      <c r="K57" s="112"/>
      <c r="L57" s="118"/>
      <c r="M57" s="118"/>
      <c r="N57" s="118"/>
      <c r="O57" s="118"/>
      <c r="P57" s="118"/>
      <c r="Q57" s="118"/>
      <c r="R57" s="118"/>
    </row>
    <row r="58" spans="1:18" s="57" customFormat="1" ht="18" hidden="1" customHeight="1">
      <c r="A58" s="60">
        <v>29</v>
      </c>
      <c r="B58" s="230"/>
      <c r="C58" s="225"/>
      <c r="D58" s="225">
        <f>+'Dramakan hosqer'!D71</f>
        <v>0</v>
      </c>
      <c r="E58" s="226">
        <f t="shared" si="1"/>
        <v>0</v>
      </c>
      <c r="F58" s="225"/>
      <c r="G58" s="99"/>
      <c r="H58" s="112"/>
      <c r="I58" s="112"/>
      <c r="J58" s="112"/>
      <c r="K58" s="112"/>
      <c r="L58" s="118"/>
      <c r="M58" s="118"/>
      <c r="N58" s="118"/>
      <c r="O58" s="118"/>
      <c r="P58" s="118"/>
      <c r="Q58" s="118"/>
      <c r="R58" s="118"/>
    </row>
    <row r="59" spans="1:18" s="57" customFormat="1" ht="18" hidden="1" customHeight="1">
      <c r="A59" s="60">
        <v>30</v>
      </c>
      <c r="B59" s="230"/>
      <c r="C59" s="225"/>
      <c r="D59" s="225">
        <f>+'Dramakan hosqer'!D72</f>
        <v>0</v>
      </c>
      <c r="E59" s="226">
        <f t="shared" si="1"/>
        <v>0</v>
      </c>
      <c r="F59" s="225"/>
      <c r="G59" s="99" t="s">
        <v>265</v>
      </c>
      <c r="H59" s="112"/>
      <c r="I59" s="112"/>
      <c r="J59" s="112"/>
      <c r="K59" s="112"/>
      <c r="L59" s="118"/>
      <c r="M59" s="118"/>
      <c r="N59" s="118"/>
      <c r="O59" s="118"/>
      <c r="P59" s="118"/>
      <c r="Q59" s="118"/>
      <c r="R59" s="118"/>
    </row>
    <row r="60" spans="1:18" s="57" customFormat="1" ht="36.75" hidden="1" customHeight="1">
      <c r="A60" s="60">
        <v>31</v>
      </c>
      <c r="B60" s="233" t="s">
        <v>33</v>
      </c>
      <c r="C60" s="226"/>
      <c r="D60" s="226">
        <f>SUM(D61:D63)</f>
        <v>0</v>
      </c>
      <c r="E60" s="226">
        <f t="shared" si="1"/>
        <v>0</v>
      </c>
      <c r="F60" s="225"/>
      <c r="G60" s="99"/>
      <c r="H60" s="112"/>
      <c r="I60" s="112"/>
      <c r="J60" s="112"/>
      <c r="K60" s="112"/>
      <c r="L60" s="118"/>
      <c r="M60" s="118"/>
      <c r="N60" s="118"/>
      <c r="O60" s="118"/>
      <c r="P60" s="118"/>
      <c r="Q60" s="118"/>
      <c r="R60" s="118"/>
    </row>
    <row r="61" spans="1:18" s="147" customFormat="1" ht="18" hidden="1" customHeight="1">
      <c r="A61" s="13">
        <v>31.1</v>
      </c>
      <c r="B61" s="151" t="s">
        <v>34</v>
      </c>
      <c r="C61" s="216"/>
      <c r="D61" s="238">
        <f>+'Dramakan hosqer'!D73</f>
        <v>0</v>
      </c>
      <c r="E61" s="226">
        <f t="shared" si="1"/>
        <v>0</v>
      </c>
      <c r="F61" s="216"/>
      <c r="G61" s="152"/>
      <c r="H61" s="149"/>
      <c r="I61" s="149"/>
      <c r="J61" s="149"/>
      <c r="K61" s="149"/>
      <c r="L61" s="153"/>
      <c r="M61" s="153"/>
      <c r="N61" s="153"/>
      <c r="O61" s="153"/>
      <c r="P61" s="153"/>
      <c r="Q61" s="153"/>
      <c r="R61" s="153"/>
    </row>
    <row r="62" spans="1:18" s="147" customFormat="1" ht="18.75" hidden="1" customHeight="1">
      <c r="A62" s="13">
        <v>31.2</v>
      </c>
      <c r="B62" s="151" t="s">
        <v>47</v>
      </c>
      <c r="C62" s="216"/>
      <c r="D62" s="238">
        <f>+'Dramakan hosqer'!D74</f>
        <v>0</v>
      </c>
      <c r="E62" s="226">
        <f t="shared" si="1"/>
        <v>0</v>
      </c>
      <c r="F62" s="216"/>
      <c r="G62" s="152"/>
      <c r="H62" s="149"/>
      <c r="I62" s="149"/>
      <c r="J62" s="149"/>
      <c r="K62" s="149"/>
      <c r="L62" s="153"/>
      <c r="M62" s="153"/>
      <c r="N62" s="153"/>
      <c r="O62" s="153"/>
      <c r="P62" s="153"/>
      <c r="Q62" s="153"/>
      <c r="R62" s="153"/>
    </row>
    <row r="63" spans="1:18" s="147" customFormat="1" ht="18" hidden="1" customHeight="1">
      <c r="A63" s="13">
        <v>31.3</v>
      </c>
      <c r="B63" s="154" t="s">
        <v>81</v>
      </c>
      <c r="C63" s="216"/>
      <c r="D63" s="238">
        <f>+'Dramakan hosqer'!D75</f>
        <v>0</v>
      </c>
      <c r="E63" s="226">
        <f t="shared" si="1"/>
        <v>0</v>
      </c>
      <c r="F63" s="216"/>
      <c r="G63" s="152"/>
      <c r="H63" s="149"/>
      <c r="I63" s="149"/>
      <c r="J63" s="149"/>
      <c r="K63" s="149"/>
      <c r="L63" s="153"/>
      <c r="M63" s="153"/>
      <c r="N63" s="153"/>
      <c r="O63" s="153"/>
      <c r="P63" s="153"/>
      <c r="Q63" s="153"/>
      <c r="R63" s="153"/>
    </row>
    <row r="64" spans="1:18" s="57" customFormat="1" ht="18" customHeight="1">
      <c r="A64" s="70">
        <v>17</v>
      </c>
      <c r="B64" s="233" t="s">
        <v>35</v>
      </c>
      <c r="C64" s="225">
        <v>67</v>
      </c>
      <c r="D64" s="226">
        <f>+'Dramakan hosqer'!D76</f>
        <v>67</v>
      </c>
      <c r="E64" s="226">
        <f t="shared" si="1"/>
        <v>0</v>
      </c>
      <c r="F64" s="225"/>
      <c r="G64" s="99"/>
      <c r="H64" s="112"/>
      <c r="I64" s="112"/>
      <c r="J64" s="112"/>
      <c r="K64" s="112"/>
      <c r="L64" s="118"/>
      <c r="M64" s="118"/>
      <c r="N64" s="118"/>
      <c r="O64" s="118"/>
      <c r="P64" s="118"/>
      <c r="Q64" s="118"/>
      <c r="R64" s="118"/>
    </row>
    <row r="65" spans="1:20" s="57" customFormat="1" ht="18" hidden="1" customHeight="1">
      <c r="A65" s="70">
        <v>33</v>
      </c>
      <c r="B65" s="228" t="s">
        <v>82</v>
      </c>
      <c r="C65" s="225"/>
      <c r="D65" s="226">
        <f>+'Dramakan hosqer'!D77</f>
        <v>0</v>
      </c>
      <c r="E65" s="226">
        <f t="shared" si="1"/>
        <v>0</v>
      </c>
      <c r="F65" s="225"/>
      <c r="G65" s="105" t="s">
        <v>195</v>
      </c>
      <c r="H65" s="112"/>
      <c r="I65" s="112"/>
      <c r="J65" s="112"/>
      <c r="K65" s="112"/>
      <c r="L65" s="118"/>
      <c r="M65" s="118"/>
      <c r="N65" s="118"/>
      <c r="O65" s="118"/>
      <c r="P65" s="118"/>
      <c r="Q65" s="118"/>
      <c r="R65" s="118"/>
    </row>
    <row r="66" spans="1:20" s="57" customFormat="1" ht="21.75" customHeight="1">
      <c r="A66" s="150" t="s">
        <v>55</v>
      </c>
      <c r="B66" s="12" t="s">
        <v>58</v>
      </c>
      <c r="C66" s="234">
        <f>+C67+C75</f>
        <v>270</v>
      </c>
      <c r="D66" s="234">
        <f>+D67+D75</f>
        <v>270</v>
      </c>
      <c r="E66" s="234">
        <f t="shared" si="1"/>
        <v>0</v>
      </c>
      <c r="F66" s="215"/>
      <c r="G66" s="99"/>
      <c r="H66" s="112"/>
      <c r="I66" s="112"/>
      <c r="J66" s="112"/>
      <c r="K66" s="112"/>
      <c r="L66" s="118"/>
      <c r="M66" s="118"/>
      <c r="N66" s="118"/>
      <c r="O66" s="118"/>
      <c r="P66" s="118"/>
      <c r="Q66" s="118"/>
      <c r="R66" s="118"/>
    </row>
    <row r="67" spans="1:20" s="57" customFormat="1" ht="24" customHeight="1">
      <c r="A67" s="70">
        <v>1</v>
      </c>
      <c r="B67" s="235" t="s">
        <v>87</v>
      </c>
      <c r="C67" s="226">
        <f>SUM(C68:C74)</f>
        <v>270</v>
      </c>
      <c r="D67" s="226">
        <f>SUM(D68:D74)</f>
        <v>270</v>
      </c>
      <c r="E67" s="226">
        <f t="shared" si="1"/>
        <v>0</v>
      </c>
      <c r="F67" s="225"/>
      <c r="G67" s="99"/>
      <c r="H67" s="112"/>
      <c r="I67" s="112"/>
      <c r="J67" s="112"/>
      <c r="K67" s="112"/>
      <c r="L67" s="118"/>
      <c r="M67" s="118"/>
      <c r="N67" s="118"/>
      <c r="O67" s="118"/>
      <c r="P67" s="118"/>
      <c r="Q67" s="118"/>
      <c r="R67" s="118"/>
    </row>
    <row r="68" spans="1:20" s="57" customFormat="1" ht="18" hidden="1" customHeight="1">
      <c r="A68" s="70">
        <v>1.1000000000000001</v>
      </c>
      <c r="B68" s="236" t="s">
        <v>83</v>
      </c>
      <c r="C68" s="225"/>
      <c r="D68" s="226">
        <f>+'Dramakan hosqer'!D80</f>
        <v>0</v>
      </c>
      <c r="E68" s="226">
        <f t="shared" si="1"/>
        <v>0</v>
      </c>
      <c r="F68" s="225"/>
      <c r="G68" s="99"/>
      <c r="H68" s="112"/>
      <c r="I68" s="112"/>
      <c r="J68" s="112"/>
      <c r="K68" s="112"/>
      <c r="L68" s="118"/>
      <c r="M68" s="118"/>
      <c r="N68" s="118"/>
      <c r="O68" s="118"/>
      <c r="P68" s="118"/>
      <c r="Q68" s="118"/>
      <c r="R68" s="118"/>
    </row>
    <row r="69" spans="1:20" s="57" customFormat="1" ht="17.25" hidden="1" customHeight="1">
      <c r="A69" s="70">
        <v>1.2</v>
      </c>
      <c r="B69" s="236" t="s">
        <v>84</v>
      </c>
      <c r="C69" s="225"/>
      <c r="D69" s="226">
        <f>+'Dramakan hosqer'!D81</f>
        <v>0</v>
      </c>
      <c r="E69" s="226">
        <f t="shared" si="1"/>
        <v>0</v>
      </c>
      <c r="F69" s="225"/>
      <c r="G69" s="99"/>
      <c r="H69" s="112"/>
      <c r="I69" s="112"/>
      <c r="J69" s="112"/>
      <c r="K69" s="112"/>
      <c r="L69" s="118"/>
      <c r="M69" s="118"/>
      <c r="N69" s="118"/>
      <c r="O69" s="118"/>
      <c r="P69" s="118"/>
      <c r="Q69" s="118"/>
      <c r="R69" s="118"/>
    </row>
    <row r="70" spans="1:20" s="57" customFormat="1" ht="18" customHeight="1">
      <c r="A70" s="70">
        <v>1.1000000000000001</v>
      </c>
      <c r="B70" s="236" t="s">
        <v>85</v>
      </c>
      <c r="C70" s="225">
        <v>270</v>
      </c>
      <c r="D70" s="226">
        <f>+'Dramakan hosqer'!D82</f>
        <v>270</v>
      </c>
      <c r="E70" s="226">
        <f t="shared" si="1"/>
        <v>0</v>
      </c>
      <c r="F70" s="225"/>
      <c r="G70" s="99"/>
      <c r="H70" s="112"/>
      <c r="I70" s="112"/>
      <c r="J70" s="112"/>
      <c r="K70" s="112"/>
      <c r="L70" s="118"/>
      <c r="M70" s="118"/>
      <c r="N70" s="118"/>
      <c r="O70" s="118"/>
      <c r="P70" s="118"/>
      <c r="Q70" s="118"/>
      <c r="R70" s="118"/>
    </row>
    <row r="71" spans="1:20" s="57" customFormat="1" ht="18" hidden="1" customHeight="1">
      <c r="A71" s="70">
        <v>1.4</v>
      </c>
      <c r="B71" s="236" t="s">
        <v>190</v>
      </c>
      <c r="C71" s="225"/>
      <c r="D71" s="226">
        <f>+'Dramakan hosqer'!D83</f>
        <v>0</v>
      </c>
      <c r="E71" s="226">
        <f t="shared" si="1"/>
        <v>0</v>
      </c>
      <c r="F71" s="225"/>
      <c r="G71" s="99"/>
      <c r="H71" s="112"/>
      <c r="I71" s="112"/>
      <c r="J71" s="112"/>
      <c r="K71" s="112"/>
      <c r="L71" s="118"/>
      <c r="M71" s="118"/>
      <c r="N71" s="118"/>
      <c r="O71" s="118"/>
      <c r="P71" s="118"/>
      <c r="Q71" s="118"/>
      <c r="R71" s="118"/>
    </row>
    <row r="72" spans="1:20" s="57" customFormat="1" ht="18" hidden="1" customHeight="1">
      <c r="A72" s="70">
        <v>1.5</v>
      </c>
      <c r="B72" s="236" t="s">
        <v>63</v>
      </c>
      <c r="C72" s="225"/>
      <c r="D72" s="226">
        <f>+'Dramakan hosqer'!D84</f>
        <v>0</v>
      </c>
      <c r="E72" s="226">
        <f t="shared" ref="E72:E78" si="2">D72-C72</f>
        <v>0</v>
      </c>
      <c r="F72" s="225"/>
      <c r="G72" s="99"/>
      <c r="H72" s="112"/>
      <c r="I72" s="112"/>
      <c r="J72" s="112"/>
      <c r="K72" s="112"/>
      <c r="L72" s="118"/>
      <c r="M72" s="118"/>
      <c r="N72" s="118"/>
      <c r="O72" s="118"/>
      <c r="P72" s="118"/>
      <c r="Q72" s="118"/>
      <c r="R72" s="118"/>
    </row>
    <row r="73" spans="1:20" s="57" customFormat="1" ht="18" hidden="1" customHeight="1">
      <c r="A73" s="70">
        <v>1.6</v>
      </c>
      <c r="B73" s="237" t="s">
        <v>64</v>
      </c>
      <c r="C73" s="225"/>
      <c r="D73" s="225">
        <f>+'Dramakan hosqer'!D85</f>
        <v>0</v>
      </c>
      <c r="E73" s="226">
        <f t="shared" si="2"/>
        <v>0</v>
      </c>
      <c r="F73" s="225"/>
      <c r="G73" s="99"/>
      <c r="H73" s="112"/>
      <c r="I73" s="112"/>
      <c r="J73" s="112"/>
      <c r="K73" s="112"/>
      <c r="L73" s="118"/>
      <c r="M73" s="118"/>
      <c r="N73" s="118"/>
      <c r="O73" s="118"/>
      <c r="P73" s="118"/>
      <c r="Q73" s="118"/>
      <c r="R73" s="118"/>
    </row>
    <row r="74" spans="1:20" s="71" customFormat="1" ht="18" hidden="1" customHeight="1">
      <c r="A74" s="70">
        <v>1.7</v>
      </c>
      <c r="B74" s="237"/>
      <c r="C74" s="225"/>
      <c r="D74" s="225">
        <f>+'Dramakan hosqer'!D86</f>
        <v>0</v>
      </c>
      <c r="E74" s="226">
        <f t="shared" si="2"/>
        <v>0</v>
      </c>
      <c r="F74" s="225"/>
      <c r="G74" s="56" t="s">
        <v>266</v>
      </c>
      <c r="H74" s="108"/>
      <c r="I74" s="108"/>
      <c r="J74" s="112"/>
      <c r="K74" s="112"/>
      <c r="L74" s="112"/>
      <c r="M74" s="112"/>
      <c r="N74" s="118"/>
      <c r="O74" s="118"/>
      <c r="P74" s="118"/>
      <c r="Q74" s="118"/>
      <c r="R74" s="118"/>
      <c r="S74" s="118"/>
      <c r="T74" s="118"/>
    </row>
    <row r="75" spans="1:20" s="71" customFormat="1" ht="39.75" hidden="1" customHeight="1">
      <c r="A75" s="70">
        <v>2</v>
      </c>
      <c r="B75" s="236" t="s">
        <v>86</v>
      </c>
      <c r="C75" s="226">
        <f>SUM(C76:C78)</f>
        <v>0</v>
      </c>
      <c r="D75" s="226">
        <f>SUM(D76:D78)</f>
        <v>0</v>
      </c>
      <c r="E75" s="226">
        <f t="shared" si="2"/>
        <v>0</v>
      </c>
      <c r="F75" s="225"/>
      <c r="G75" s="99"/>
      <c r="H75" s="108"/>
      <c r="I75" s="108"/>
      <c r="J75" s="112"/>
      <c r="K75" s="112"/>
      <c r="L75" s="112"/>
      <c r="M75" s="112"/>
      <c r="N75" s="118"/>
      <c r="O75" s="118"/>
      <c r="P75" s="118"/>
      <c r="Q75" s="118"/>
      <c r="R75" s="118"/>
      <c r="S75" s="118"/>
      <c r="T75" s="118"/>
    </row>
    <row r="76" spans="1:20" s="89" customFormat="1" ht="18.75" hidden="1" customHeight="1">
      <c r="A76" s="70">
        <v>2.1</v>
      </c>
      <c r="B76" s="235" t="s">
        <v>60</v>
      </c>
      <c r="C76" s="225"/>
      <c r="D76" s="226">
        <f>+'Dramakan hosqer'!D88</f>
        <v>0</v>
      </c>
      <c r="E76" s="226">
        <f t="shared" si="2"/>
        <v>0</v>
      </c>
      <c r="F76" s="225"/>
      <c r="G76" s="156"/>
      <c r="H76" s="108"/>
      <c r="I76" s="108"/>
      <c r="J76" s="96"/>
      <c r="K76" s="96"/>
      <c r="L76" s="96"/>
      <c r="M76" s="96"/>
      <c r="N76" s="96"/>
      <c r="O76" s="88"/>
      <c r="P76" s="88"/>
      <c r="Q76" s="88"/>
    </row>
    <row r="77" spans="1:20" s="57" customFormat="1" ht="19.5" hidden="1" customHeight="1">
      <c r="A77" s="70">
        <v>2.2000000000000002</v>
      </c>
      <c r="B77" s="235" t="s">
        <v>59</v>
      </c>
      <c r="C77" s="225"/>
      <c r="D77" s="226">
        <f>+'Dramakan hosqer'!D89</f>
        <v>0</v>
      </c>
      <c r="E77" s="226">
        <f t="shared" si="2"/>
        <v>0</v>
      </c>
      <c r="F77" s="225"/>
      <c r="G77" s="99"/>
      <c r="H77" s="108"/>
      <c r="I77" s="108"/>
      <c r="J77" s="112"/>
      <c r="K77" s="112"/>
      <c r="L77" s="112"/>
      <c r="M77" s="112"/>
      <c r="N77" s="118"/>
      <c r="O77" s="118"/>
      <c r="P77" s="118"/>
      <c r="Q77" s="118"/>
      <c r="R77" s="118"/>
      <c r="S77" s="118"/>
      <c r="T77" s="118"/>
    </row>
    <row r="78" spans="1:20" s="57" customFormat="1" ht="37.5" hidden="1" customHeight="1">
      <c r="A78" s="70">
        <v>2.2999999999999998</v>
      </c>
      <c r="B78" s="235" t="s">
        <v>48</v>
      </c>
      <c r="C78" s="225"/>
      <c r="D78" s="226">
        <f>+'Dramakan hosqer'!D90</f>
        <v>0</v>
      </c>
      <c r="E78" s="226">
        <f t="shared" si="2"/>
        <v>0</v>
      </c>
      <c r="F78" s="225"/>
      <c r="G78" s="99"/>
      <c r="H78" s="108"/>
      <c r="I78" s="108"/>
      <c r="J78" s="112"/>
      <c r="K78" s="112"/>
      <c r="L78" s="112"/>
      <c r="M78" s="112"/>
      <c r="N78" s="118"/>
      <c r="O78" s="118"/>
      <c r="P78" s="118"/>
      <c r="Q78" s="118"/>
      <c r="R78" s="118"/>
      <c r="S78" s="118"/>
      <c r="T78" s="118"/>
    </row>
    <row r="79" spans="1:20" s="57" customFormat="1" ht="38.25" customHeight="1">
      <c r="A79" s="150" t="s">
        <v>56</v>
      </c>
      <c r="B79" s="12" t="s">
        <v>127</v>
      </c>
      <c r="C79" s="234">
        <f>SUM(C80:C81)</f>
        <v>0</v>
      </c>
      <c r="D79" s="234">
        <f>SUM(D80:D81)</f>
        <v>58.7</v>
      </c>
      <c r="E79" s="234">
        <f t="shared" ref="E79:E82" si="3">D79-C79</f>
        <v>58.7</v>
      </c>
      <c r="F79" s="215"/>
      <c r="G79" s="99"/>
      <c r="H79" s="108"/>
      <c r="I79" s="108"/>
      <c r="J79" s="112"/>
      <c r="K79" s="112"/>
      <c r="L79" s="112"/>
      <c r="M79" s="112"/>
      <c r="N79" s="118"/>
      <c r="O79" s="118"/>
      <c r="P79" s="118"/>
      <c r="Q79" s="118"/>
      <c r="R79" s="118"/>
      <c r="S79" s="118"/>
      <c r="T79" s="118"/>
    </row>
    <row r="80" spans="1:20" s="57" customFormat="1" ht="18" customHeight="1">
      <c r="A80" s="70">
        <v>1</v>
      </c>
      <c r="B80" s="231" t="str">
        <f>+'Dramakan hosqer'!B92</f>
        <v>պարգևատրման գծով</v>
      </c>
      <c r="C80" s="225">
        <v>0</v>
      </c>
      <c r="D80" s="225">
        <f>+'Dramakan hosqer'!D92</f>
        <v>58.7</v>
      </c>
      <c r="E80" s="225">
        <f>D80-C80</f>
        <v>58.7</v>
      </c>
      <c r="F80" s="225"/>
      <c r="G80" s="99"/>
      <c r="H80" s="108"/>
      <c r="I80" s="108"/>
      <c r="J80" s="112"/>
      <c r="K80" s="112"/>
      <c r="L80" s="112"/>
      <c r="M80" s="112"/>
      <c r="N80" s="118"/>
      <c r="O80" s="118"/>
      <c r="P80" s="118"/>
      <c r="Q80" s="118"/>
      <c r="R80" s="118"/>
      <c r="S80" s="118"/>
      <c r="T80" s="118"/>
    </row>
    <row r="81" spans="1:20" s="69" customFormat="1" ht="18" hidden="1" customHeight="1">
      <c r="A81" s="70">
        <v>2</v>
      </c>
      <c r="B81" s="231">
        <f>+'Dramakan hosqer'!B93</f>
        <v>0</v>
      </c>
      <c r="C81" s="225"/>
      <c r="D81" s="225">
        <f>+'Dramakan hosqer'!D93</f>
        <v>0</v>
      </c>
      <c r="E81" s="225">
        <f>D81-C81</f>
        <v>0</v>
      </c>
      <c r="F81" s="225"/>
      <c r="G81" s="99"/>
      <c r="H81" s="108"/>
      <c r="I81" s="108"/>
      <c r="J81" s="98"/>
      <c r="K81" s="98"/>
      <c r="L81" s="98"/>
      <c r="M81" s="98"/>
      <c r="N81" s="94"/>
      <c r="O81" s="94"/>
      <c r="P81" s="94"/>
      <c r="Q81" s="94"/>
      <c r="R81" s="94"/>
      <c r="S81" s="94"/>
      <c r="T81" s="94"/>
    </row>
    <row r="82" spans="1:20" s="38" customFormat="1" ht="43.5" customHeight="1">
      <c r="A82" s="11" t="s">
        <v>36</v>
      </c>
      <c r="B82" s="12" t="s">
        <v>37</v>
      </c>
      <c r="C82" s="234">
        <f>C6+C7-C22</f>
        <v>143</v>
      </c>
      <c r="D82" s="234">
        <f>D6+D7-D22</f>
        <v>55.299999999999272</v>
      </c>
      <c r="E82" s="234">
        <f t="shared" si="3"/>
        <v>-87.700000000000728</v>
      </c>
      <c r="F82" s="215"/>
      <c r="G82" s="127"/>
      <c r="H82" s="108"/>
      <c r="I82" s="108"/>
      <c r="J82" s="114"/>
      <c r="K82" s="114"/>
      <c r="L82" s="114"/>
      <c r="M82" s="114"/>
      <c r="N82" s="120"/>
      <c r="O82" s="120"/>
      <c r="P82" s="120"/>
      <c r="Q82" s="120"/>
      <c r="R82" s="120"/>
      <c r="S82" s="120"/>
      <c r="T82" s="120"/>
    </row>
    <row r="83" spans="1:20" s="21" customFormat="1" ht="34.5" customHeight="1">
      <c r="A83" s="19"/>
      <c r="B83" s="19"/>
      <c r="C83" s="19"/>
      <c r="D83" s="19"/>
      <c r="E83" s="19"/>
      <c r="F83" s="19"/>
      <c r="G83" s="123"/>
      <c r="H83" s="108"/>
      <c r="I83" s="108"/>
      <c r="J83" s="109"/>
      <c r="K83" s="109"/>
      <c r="L83" s="109"/>
      <c r="M83" s="109"/>
      <c r="N83" s="116"/>
      <c r="O83" s="116"/>
      <c r="P83" s="116"/>
      <c r="Q83" s="116"/>
      <c r="R83" s="116"/>
      <c r="S83" s="116"/>
      <c r="T83" s="116"/>
    </row>
    <row r="84" spans="1:20" s="21" customFormat="1" ht="25.5" customHeight="1">
      <c r="B84" s="17" t="s">
        <v>2</v>
      </c>
      <c r="C84" s="19"/>
      <c r="D84" s="558" t="str">
        <f>+'Ekamut-caxs'!C81</f>
        <v>Գ․Զիրոյան</v>
      </c>
      <c r="E84" s="555"/>
      <c r="F84" s="114"/>
      <c r="G84" s="123"/>
      <c r="H84" s="108"/>
      <c r="I84" s="108"/>
      <c r="J84" s="109"/>
      <c r="K84" s="109"/>
      <c r="L84" s="109"/>
      <c r="M84" s="109"/>
      <c r="N84" s="116"/>
      <c r="O84" s="116"/>
      <c r="P84" s="116"/>
      <c r="Q84" s="116"/>
      <c r="R84" s="116"/>
      <c r="S84" s="116"/>
      <c r="T84" s="116"/>
    </row>
    <row r="85" spans="1:20" ht="13.5" customHeight="1">
      <c r="A85" s="21"/>
      <c r="B85" s="21" t="s">
        <v>4</v>
      </c>
      <c r="C85" s="21"/>
      <c r="D85" s="557" t="s">
        <v>92</v>
      </c>
      <c r="E85" s="557"/>
      <c r="F85" s="297"/>
    </row>
    <row r="86" spans="1:20" s="18" customFormat="1" ht="22.5" customHeight="1">
      <c r="A86" s="19"/>
      <c r="B86" s="38" t="s">
        <v>6</v>
      </c>
      <c r="C86" s="19"/>
      <c r="D86" s="555" t="str">
        <f>+'Ekamut-caxs'!C83</f>
        <v>Ա․Հարությունյան</v>
      </c>
      <c r="E86" s="555"/>
      <c r="F86" s="114"/>
      <c r="G86" s="121"/>
      <c r="H86" s="108"/>
      <c r="I86" s="108"/>
      <c r="J86" s="108"/>
      <c r="K86" s="108"/>
      <c r="L86" s="108"/>
      <c r="M86" s="108"/>
      <c r="N86" s="115"/>
      <c r="O86" s="115"/>
      <c r="P86" s="115"/>
      <c r="Q86" s="115"/>
      <c r="R86" s="115"/>
      <c r="S86" s="115"/>
      <c r="T86" s="115"/>
    </row>
    <row r="87" spans="1:20" s="18" customFormat="1" ht="12" customHeight="1">
      <c r="A87" s="19"/>
      <c r="B87" s="19"/>
      <c r="C87" s="19"/>
      <c r="D87" s="557" t="s">
        <v>92</v>
      </c>
      <c r="E87" s="557"/>
      <c r="F87" s="297"/>
      <c r="G87" s="121"/>
      <c r="H87" s="108"/>
      <c r="I87" s="108"/>
      <c r="J87" s="108"/>
      <c r="K87" s="108"/>
      <c r="L87" s="108"/>
      <c r="M87" s="108"/>
      <c r="N87" s="115"/>
      <c r="O87" s="115"/>
      <c r="P87" s="115"/>
      <c r="Q87" s="115"/>
      <c r="R87" s="115"/>
      <c r="S87" s="115"/>
      <c r="T87" s="115"/>
    </row>
    <row r="88" spans="1:20" s="18" customFormat="1">
      <c r="A88" s="19"/>
      <c r="B88" s="148" t="s">
        <v>1</v>
      </c>
      <c r="C88" s="19"/>
      <c r="D88" s="19"/>
      <c r="E88" s="19"/>
      <c r="F88" s="19"/>
      <c r="G88" s="121"/>
      <c r="H88" s="108"/>
      <c r="I88" s="108"/>
      <c r="J88" s="108"/>
      <c r="K88" s="108"/>
      <c r="L88" s="108"/>
      <c r="M88" s="108"/>
      <c r="N88" s="115"/>
      <c r="O88" s="115"/>
      <c r="P88" s="115"/>
      <c r="Q88" s="115"/>
      <c r="R88" s="115"/>
      <c r="S88" s="115"/>
      <c r="T88" s="115"/>
    </row>
    <row r="89" spans="1:20" s="18" customFormat="1">
      <c r="G89" s="121"/>
      <c r="H89" s="108"/>
      <c r="I89" s="108"/>
      <c r="J89" s="108"/>
      <c r="K89" s="108"/>
      <c r="L89" s="108"/>
      <c r="M89" s="108"/>
      <c r="N89" s="115"/>
      <c r="O89" s="115"/>
      <c r="P89" s="115"/>
      <c r="Q89" s="115"/>
      <c r="R89" s="115"/>
      <c r="S89" s="115"/>
      <c r="T89" s="115"/>
    </row>
    <row r="90" spans="1:20" s="18" customFormat="1">
      <c r="G90" s="121"/>
      <c r="H90" s="108"/>
      <c r="I90" s="108"/>
      <c r="J90" s="108"/>
      <c r="K90" s="108"/>
      <c r="L90" s="108"/>
      <c r="M90" s="108"/>
      <c r="N90" s="115"/>
      <c r="O90" s="115"/>
      <c r="P90" s="115"/>
      <c r="Q90" s="115"/>
      <c r="R90" s="115"/>
      <c r="S90" s="115"/>
      <c r="T90" s="115"/>
    </row>
    <row r="91" spans="1:20" s="18" customFormat="1">
      <c r="G91" s="121"/>
      <c r="H91" s="108"/>
      <c r="I91" s="108"/>
      <c r="J91" s="108"/>
      <c r="K91" s="108"/>
      <c r="L91" s="108"/>
      <c r="M91" s="108"/>
      <c r="N91" s="115"/>
      <c r="O91" s="115"/>
      <c r="P91" s="115"/>
      <c r="Q91" s="115"/>
      <c r="R91" s="115"/>
      <c r="S91" s="115"/>
      <c r="T91" s="115"/>
    </row>
    <row r="92" spans="1:20" s="18" customFormat="1">
      <c r="G92" s="121"/>
      <c r="H92" s="108"/>
      <c r="I92" s="108"/>
      <c r="J92" s="108"/>
      <c r="K92" s="108"/>
      <c r="L92" s="108"/>
      <c r="M92" s="108"/>
      <c r="N92" s="115"/>
      <c r="O92" s="115"/>
      <c r="P92" s="115"/>
      <c r="Q92" s="115"/>
      <c r="R92" s="115"/>
      <c r="S92" s="115"/>
      <c r="T92" s="115"/>
    </row>
    <row r="93" spans="1:20" s="18" customFormat="1">
      <c r="G93" s="121"/>
      <c r="H93" s="108"/>
      <c r="I93" s="108"/>
      <c r="J93" s="108"/>
      <c r="K93" s="108"/>
      <c r="L93" s="108"/>
      <c r="M93" s="108"/>
      <c r="N93" s="115"/>
      <c r="O93" s="115"/>
      <c r="P93" s="115"/>
      <c r="Q93" s="115"/>
      <c r="R93" s="115"/>
      <c r="S93" s="115"/>
      <c r="T93" s="115"/>
    </row>
    <row r="94" spans="1:20" s="18" customFormat="1">
      <c r="G94" s="121"/>
      <c r="H94" s="108"/>
      <c r="I94" s="108"/>
      <c r="J94" s="108"/>
      <c r="K94" s="108"/>
      <c r="L94" s="108"/>
      <c r="M94" s="108"/>
      <c r="N94" s="115"/>
      <c r="O94" s="115"/>
      <c r="P94" s="115"/>
      <c r="Q94" s="115"/>
      <c r="R94" s="115"/>
      <c r="S94" s="115"/>
      <c r="T94" s="115"/>
    </row>
    <row r="95" spans="1:20" s="18" customFormat="1">
      <c r="G95" s="121"/>
      <c r="H95" s="108"/>
      <c r="I95" s="108"/>
      <c r="J95" s="108"/>
      <c r="K95" s="108"/>
      <c r="L95" s="108"/>
      <c r="M95" s="108"/>
      <c r="N95" s="115"/>
      <c r="O95" s="115"/>
      <c r="P95" s="115"/>
      <c r="Q95" s="115"/>
      <c r="R95" s="115"/>
      <c r="S95" s="115"/>
      <c r="T95" s="115"/>
    </row>
    <row r="96" spans="1:20" s="18" customFormat="1">
      <c r="G96" s="121"/>
      <c r="H96" s="108"/>
      <c r="I96" s="108"/>
      <c r="J96" s="108"/>
      <c r="K96" s="108"/>
      <c r="L96" s="108"/>
      <c r="M96" s="108"/>
      <c r="N96" s="115"/>
      <c r="O96" s="115"/>
      <c r="P96" s="115"/>
      <c r="Q96" s="115"/>
      <c r="R96" s="115"/>
      <c r="S96" s="115"/>
      <c r="T96" s="115"/>
    </row>
    <row r="97" spans="7:20" s="18" customFormat="1">
      <c r="G97" s="121"/>
      <c r="H97" s="108"/>
      <c r="I97" s="108"/>
      <c r="J97" s="108"/>
      <c r="K97" s="108"/>
      <c r="L97" s="108"/>
      <c r="M97" s="108"/>
      <c r="N97" s="115"/>
      <c r="O97" s="115"/>
      <c r="P97" s="115"/>
      <c r="Q97" s="115"/>
      <c r="R97" s="115"/>
      <c r="S97" s="115"/>
      <c r="T97" s="115"/>
    </row>
    <row r="98" spans="7:20" s="18" customFormat="1">
      <c r="G98" s="121"/>
      <c r="H98" s="108"/>
      <c r="I98" s="108"/>
      <c r="J98" s="108"/>
      <c r="K98" s="108"/>
      <c r="L98" s="108"/>
      <c r="M98" s="108"/>
      <c r="N98" s="115"/>
      <c r="O98" s="115"/>
      <c r="P98" s="115"/>
      <c r="Q98" s="115"/>
      <c r="R98" s="115"/>
      <c r="S98" s="115"/>
      <c r="T98" s="115"/>
    </row>
    <row r="99" spans="7:20" s="18" customFormat="1">
      <c r="G99" s="121"/>
      <c r="H99" s="108"/>
      <c r="I99" s="108"/>
      <c r="J99" s="108"/>
      <c r="K99" s="108"/>
      <c r="L99" s="108"/>
      <c r="M99" s="108"/>
      <c r="N99" s="115"/>
      <c r="O99" s="115"/>
      <c r="P99" s="115"/>
      <c r="Q99" s="115"/>
      <c r="R99" s="115"/>
      <c r="S99" s="115"/>
      <c r="T99" s="115"/>
    </row>
    <row r="100" spans="7:20" s="18" customFormat="1">
      <c r="G100" s="121"/>
      <c r="H100" s="108"/>
      <c r="I100" s="108"/>
      <c r="J100" s="108"/>
      <c r="K100" s="108"/>
      <c r="L100" s="108"/>
      <c r="M100" s="108"/>
      <c r="N100" s="115"/>
      <c r="O100" s="115"/>
      <c r="P100" s="115"/>
      <c r="Q100" s="115"/>
      <c r="R100" s="115"/>
      <c r="S100" s="115"/>
      <c r="T100" s="115"/>
    </row>
    <row r="101" spans="7:20" s="18" customFormat="1">
      <c r="G101" s="121"/>
      <c r="H101" s="108"/>
      <c r="I101" s="108"/>
      <c r="J101" s="108"/>
      <c r="K101" s="108"/>
      <c r="L101" s="108"/>
      <c r="M101" s="108"/>
      <c r="N101" s="115"/>
      <c r="O101" s="115"/>
      <c r="P101" s="115"/>
      <c r="Q101" s="115"/>
      <c r="R101" s="115"/>
      <c r="S101" s="115"/>
      <c r="T101" s="115"/>
    </row>
    <row r="102" spans="7:20" s="18" customFormat="1">
      <c r="G102" s="121"/>
      <c r="H102" s="108"/>
      <c r="I102" s="108"/>
      <c r="J102" s="108"/>
      <c r="K102" s="108"/>
      <c r="L102" s="108"/>
      <c r="M102" s="108"/>
      <c r="N102" s="115"/>
      <c r="O102" s="115"/>
      <c r="P102" s="115"/>
      <c r="Q102" s="115"/>
      <c r="R102" s="115"/>
      <c r="S102" s="115"/>
      <c r="T102" s="115"/>
    </row>
    <row r="103" spans="7:20" s="18" customFormat="1">
      <c r="G103" s="121"/>
      <c r="H103" s="108"/>
      <c r="I103" s="108"/>
      <c r="J103" s="108"/>
      <c r="K103" s="108"/>
      <c r="L103" s="108"/>
      <c r="M103" s="108"/>
      <c r="N103" s="115"/>
      <c r="O103" s="115"/>
      <c r="P103" s="115"/>
      <c r="Q103" s="115"/>
      <c r="R103" s="115"/>
      <c r="S103" s="115"/>
      <c r="T103" s="115"/>
    </row>
    <row r="104" spans="7:20" s="18" customFormat="1">
      <c r="G104" s="121"/>
      <c r="H104" s="108"/>
      <c r="I104" s="108"/>
      <c r="J104" s="108"/>
      <c r="K104" s="108"/>
      <c r="L104" s="108"/>
      <c r="M104" s="108"/>
      <c r="N104" s="115"/>
      <c r="O104" s="115"/>
      <c r="P104" s="115"/>
      <c r="Q104" s="115"/>
      <c r="R104" s="115"/>
      <c r="S104" s="115"/>
      <c r="T104" s="115"/>
    </row>
    <row r="105" spans="7:20" s="18" customFormat="1">
      <c r="G105" s="121"/>
      <c r="H105" s="108"/>
      <c r="I105" s="108"/>
      <c r="J105" s="108"/>
      <c r="K105" s="108"/>
      <c r="L105" s="108"/>
      <c r="M105" s="108"/>
      <c r="N105" s="115"/>
      <c r="O105" s="115"/>
      <c r="P105" s="115"/>
      <c r="Q105" s="115"/>
      <c r="R105" s="115"/>
      <c r="S105" s="115"/>
      <c r="T105" s="115"/>
    </row>
    <row r="106" spans="7:20" s="18" customFormat="1">
      <c r="G106" s="121"/>
      <c r="H106" s="108"/>
      <c r="I106" s="108"/>
      <c r="J106" s="108"/>
      <c r="K106" s="108"/>
      <c r="L106" s="108"/>
      <c r="M106" s="108"/>
      <c r="N106" s="115"/>
      <c r="O106" s="115"/>
      <c r="P106" s="115"/>
      <c r="Q106" s="115"/>
      <c r="R106" s="115"/>
      <c r="S106" s="115"/>
      <c r="T106" s="115"/>
    </row>
    <row r="107" spans="7:20" s="18" customFormat="1">
      <c r="G107" s="121"/>
      <c r="H107" s="108"/>
      <c r="I107" s="108"/>
      <c r="J107" s="108"/>
      <c r="K107" s="108"/>
      <c r="L107" s="108"/>
      <c r="M107" s="108"/>
      <c r="N107" s="115"/>
      <c r="O107" s="115"/>
      <c r="P107" s="115"/>
      <c r="Q107" s="115"/>
      <c r="R107" s="115"/>
      <c r="S107" s="115"/>
      <c r="T107" s="115"/>
    </row>
    <row r="108" spans="7:20" s="18" customFormat="1">
      <c r="G108" s="121"/>
      <c r="H108" s="108"/>
      <c r="I108" s="108"/>
      <c r="J108" s="108"/>
      <c r="K108" s="108"/>
      <c r="L108" s="108"/>
      <c r="M108" s="108"/>
      <c r="N108" s="115"/>
      <c r="O108" s="115"/>
      <c r="P108" s="115"/>
      <c r="Q108" s="115"/>
      <c r="R108" s="115"/>
      <c r="S108" s="115"/>
      <c r="T108" s="115"/>
    </row>
    <row r="109" spans="7:20" s="18" customFormat="1">
      <c r="G109" s="121"/>
      <c r="H109" s="108"/>
      <c r="I109" s="108"/>
      <c r="J109" s="108"/>
      <c r="K109" s="108"/>
      <c r="L109" s="108"/>
      <c r="M109" s="108"/>
      <c r="N109" s="115"/>
      <c r="O109" s="115"/>
      <c r="P109" s="115"/>
      <c r="Q109" s="115"/>
      <c r="R109" s="115"/>
      <c r="S109" s="115"/>
      <c r="T109" s="115"/>
    </row>
    <row r="110" spans="7:20" s="18" customFormat="1">
      <c r="G110" s="121"/>
      <c r="H110" s="108"/>
      <c r="I110" s="108"/>
      <c r="J110" s="108"/>
      <c r="K110" s="108"/>
      <c r="L110" s="108"/>
      <c r="M110" s="108"/>
      <c r="N110" s="115"/>
      <c r="O110" s="115"/>
      <c r="P110" s="115"/>
      <c r="Q110" s="115"/>
      <c r="R110" s="115"/>
      <c r="S110" s="115"/>
      <c r="T110" s="115"/>
    </row>
    <row r="111" spans="7:20" s="18" customFormat="1">
      <c r="G111" s="121"/>
      <c r="H111" s="108"/>
      <c r="I111" s="108"/>
      <c r="J111" s="108"/>
      <c r="K111" s="108"/>
      <c r="L111" s="108"/>
      <c r="M111" s="108"/>
      <c r="N111" s="115"/>
      <c r="O111" s="115"/>
      <c r="P111" s="115"/>
      <c r="Q111" s="115"/>
      <c r="R111" s="115"/>
      <c r="S111" s="115"/>
      <c r="T111" s="115"/>
    </row>
    <row r="112" spans="7:20" s="18" customFormat="1">
      <c r="G112" s="121"/>
      <c r="H112" s="108"/>
      <c r="I112" s="108"/>
      <c r="J112" s="108"/>
      <c r="K112" s="108"/>
      <c r="L112" s="108"/>
      <c r="M112" s="108"/>
      <c r="N112" s="115"/>
      <c r="O112" s="115"/>
      <c r="P112" s="115"/>
      <c r="Q112" s="115"/>
      <c r="R112" s="115"/>
      <c r="S112" s="115"/>
      <c r="T112" s="115"/>
    </row>
    <row r="113" spans="7:20" s="18" customFormat="1">
      <c r="G113" s="121"/>
      <c r="H113" s="108"/>
      <c r="I113" s="108"/>
      <c r="J113" s="108"/>
      <c r="K113" s="108"/>
      <c r="L113" s="108"/>
      <c r="M113" s="108"/>
      <c r="N113" s="115"/>
      <c r="O113" s="115"/>
      <c r="P113" s="115"/>
      <c r="Q113" s="115"/>
      <c r="R113" s="115"/>
      <c r="S113" s="115"/>
      <c r="T113" s="115"/>
    </row>
    <row r="114" spans="7:20" s="18" customFormat="1">
      <c r="G114" s="121"/>
      <c r="H114" s="108"/>
      <c r="I114" s="108"/>
      <c r="J114" s="108"/>
      <c r="K114" s="108"/>
      <c r="L114" s="108"/>
      <c r="M114" s="108"/>
      <c r="N114" s="115"/>
      <c r="O114" s="115"/>
      <c r="P114" s="115"/>
      <c r="Q114" s="115"/>
      <c r="R114" s="115"/>
      <c r="S114" s="115"/>
      <c r="T114" s="115"/>
    </row>
    <row r="115" spans="7:20" s="18" customFormat="1">
      <c r="G115" s="121"/>
      <c r="H115" s="108"/>
      <c r="I115" s="108"/>
      <c r="J115" s="108"/>
      <c r="K115" s="108"/>
      <c r="L115" s="108"/>
      <c r="M115" s="108"/>
      <c r="N115" s="115"/>
      <c r="O115" s="115"/>
      <c r="P115" s="115"/>
      <c r="Q115" s="115"/>
      <c r="R115" s="115"/>
      <c r="S115" s="115"/>
      <c r="T115" s="115"/>
    </row>
    <row r="116" spans="7:20" s="18" customFormat="1">
      <c r="G116" s="121"/>
      <c r="H116" s="108"/>
      <c r="I116" s="108"/>
      <c r="J116" s="108"/>
      <c r="K116" s="108"/>
      <c r="L116" s="108"/>
      <c r="M116" s="108"/>
      <c r="N116" s="115"/>
      <c r="O116" s="115"/>
      <c r="P116" s="115"/>
      <c r="Q116" s="115"/>
      <c r="R116" s="115"/>
      <c r="S116" s="115"/>
      <c r="T116" s="115"/>
    </row>
    <row r="117" spans="7:20" s="18" customFormat="1">
      <c r="G117" s="121"/>
      <c r="H117" s="108"/>
      <c r="I117" s="108"/>
      <c r="J117" s="108"/>
      <c r="K117" s="108"/>
      <c r="L117" s="108"/>
      <c r="M117" s="108"/>
      <c r="N117" s="115"/>
      <c r="O117" s="115"/>
      <c r="P117" s="115"/>
      <c r="Q117" s="115"/>
      <c r="R117" s="115"/>
      <c r="S117" s="115"/>
      <c r="T117" s="115"/>
    </row>
    <row r="118" spans="7:20" s="18" customFormat="1">
      <c r="G118" s="121"/>
      <c r="H118" s="108"/>
      <c r="I118" s="108"/>
      <c r="J118" s="108"/>
      <c r="K118" s="108"/>
      <c r="L118" s="108"/>
      <c r="M118" s="108"/>
      <c r="N118" s="115"/>
      <c r="O118" s="115"/>
      <c r="P118" s="115"/>
      <c r="Q118" s="115"/>
      <c r="R118" s="115"/>
      <c r="S118" s="115"/>
      <c r="T118" s="115"/>
    </row>
    <row r="119" spans="7:20" s="18" customFormat="1">
      <c r="G119" s="121"/>
      <c r="H119" s="108"/>
      <c r="I119" s="108"/>
      <c r="J119" s="108"/>
      <c r="K119" s="108"/>
      <c r="L119" s="108"/>
      <c r="M119" s="108"/>
      <c r="N119" s="115"/>
      <c r="O119" s="115"/>
      <c r="P119" s="115"/>
      <c r="Q119" s="115"/>
      <c r="R119" s="115"/>
      <c r="S119" s="115"/>
      <c r="T119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67" sqref="C67"/>
    </sheetView>
  </sheetViews>
  <sheetFormatPr defaultColWidth="9.140625" defaultRowHeight="13.5"/>
  <cols>
    <col min="1" max="1" width="4.85546875" style="12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3" customFormat="1" ht="22.5" customHeight="1">
      <c r="A1" s="559" t="s">
        <v>67</v>
      </c>
      <c r="B1" s="559"/>
      <c r="C1" s="559"/>
      <c r="D1" s="559"/>
      <c r="E1" s="559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2" s="129" customFormat="1" ht="33" customHeight="1">
      <c r="A2" s="560" t="str">
        <f>+'Ekamut-caxs'!A14:D14</f>
        <v xml:space="preserve">«Երևանի Ավան համայնքի թիվ 1 գրադարան» ՀՈԱԿ-ի    </v>
      </c>
      <c r="B2" s="561"/>
      <c r="C2" s="561"/>
      <c r="D2" s="561"/>
      <c r="E2" s="56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9" customFormat="1" ht="24" customHeight="1">
      <c r="A3" s="562" t="s">
        <v>131</v>
      </c>
      <c r="B3" s="562"/>
      <c r="C3" s="562"/>
      <c r="D3" s="562"/>
      <c r="E3" s="56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7" customFormat="1" ht="16.5" customHeight="1">
      <c r="A4" s="563" t="s">
        <v>276</v>
      </c>
      <c r="B4" s="563"/>
      <c r="C4" s="563"/>
      <c r="D4" s="563"/>
      <c r="E4" s="563"/>
      <c r="F4" s="164"/>
      <c r="G4" s="165"/>
      <c r="H4" s="165"/>
      <c r="I4" s="165"/>
      <c r="J4" s="165"/>
      <c r="K4" s="165"/>
      <c r="L4" s="165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2" ht="13.5" customHeight="1">
      <c r="D5" s="168"/>
      <c r="E5" s="168" t="s">
        <v>123</v>
      </c>
    </row>
    <row r="6" spans="1:22" s="173" customFormat="1" ht="56.25" customHeight="1">
      <c r="A6" s="169" t="s">
        <v>3</v>
      </c>
      <c r="B6" s="170" t="s">
        <v>132</v>
      </c>
      <c r="C6" s="169" t="s">
        <v>133</v>
      </c>
      <c r="D6" s="169" t="s">
        <v>134</v>
      </c>
      <c r="E6" s="171" t="s">
        <v>135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29" customFormat="1" ht="21.75" customHeight="1">
      <c r="A7" s="564" t="s">
        <v>136</v>
      </c>
      <c r="B7" s="565"/>
      <c r="C7" s="565"/>
      <c r="D7" s="198"/>
      <c r="E7" s="19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5" customFormat="1" ht="21.75" customHeight="1">
      <c r="A8" s="174">
        <v>1</v>
      </c>
      <c r="B8" s="175" t="s">
        <v>137</v>
      </c>
      <c r="C8" s="174"/>
      <c r="D8" s="176">
        <f>SUM(D9:D29)</f>
        <v>2.8</v>
      </c>
      <c r="E8" s="17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8">
        <v>1.1000000000000001</v>
      </c>
      <c r="B9" s="179" t="s">
        <v>138</v>
      </c>
      <c r="C9" s="178" t="s">
        <v>139</v>
      </c>
      <c r="D9" s="30"/>
      <c r="E9" s="30"/>
    </row>
    <row r="10" spans="1:22" ht="27" customHeight="1">
      <c r="A10" s="178">
        <v>1.2</v>
      </c>
      <c r="B10" s="179" t="s">
        <v>140</v>
      </c>
      <c r="C10" s="178" t="s">
        <v>141</v>
      </c>
      <c r="D10" s="30"/>
      <c r="E10" s="30"/>
    </row>
    <row r="11" spans="1:22" ht="27" customHeight="1">
      <c r="A11" s="178">
        <v>1.3</v>
      </c>
      <c r="B11" s="179" t="s">
        <v>142</v>
      </c>
      <c r="C11" s="178" t="s">
        <v>143</v>
      </c>
      <c r="D11" s="30"/>
      <c r="E11" s="30"/>
    </row>
    <row r="12" spans="1:22" ht="27" customHeight="1">
      <c r="A12" s="178">
        <v>1.4</v>
      </c>
      <c r="B12" s="180" t="s">
        <v>144</v>
      </c>
      <c r="C12" s="181" t="s">
        <v>145</v>
      </c>
      <c r="D12" s="30"/>
      <c r="E12" s="30"/>
    </row>
    <row r="13" spans="1:22" ht="27" customHeight="1">
      <c r="A13" s="178">
        <v>1.5</v>
      </c>
      <c r="B13" s="180"/>
      <c r="C13" s="178" t="s">
        <v>146</v>
      </c>
      <c r="D13" s="30"/>
      <c r="E13" s="30"/>
    </row>
    <row r="14" spans="1:22" ht="18" customHeight="1">
      <c r="A14" s="178">
        <v>1.6</v>
      </c>
      <c r="B14" s="179" t="s">
        <v>192</v>
      </c>
      <c r="C14" s="178" t="s">
        <v>147</v>
      </c>
      <c r="D14" s="30"/>
      <c r="E14" s="30"/>
    </row>
    <row r="15" spans="1:22" ht="33.75" customHeight="1">
      <c r="A15" s="178">
        <v>1.7</v>
      </c>
      <c r="B15" s="180"/>
      <c r="C15" s="178" t="s">
        <v>169</v>
      </c>
      <c r="D15" s="30"/>
      <c r="E15" s="30"/>
    </row>
    <row r="16" spans="1:22" ht="22.5" customHeight="1">
      <c r="A16" s="178">
        <v>1.8</v>
      </c>
      <c r="B16" s="180"/>
      <c r="C16" s="182" t="s">
        <v>168</v>
      </c>
      <c r="D16" s="30"/>
      <c r="E16" s="30"/>
    </row>
    <row r="17" spans="1:22" ht="18" hidden="1" customHeight="1">
      <c r="A17" s="178">
        <v>1.9</v>
      </c>
      <c r="B17" s="180"/>
      <c r="C17" s="182"/>
      <c r="D17" s="30"/>
      <c r="E17" s="30"/>
    </row>
    <row r="18" spans="1:22" ht="18" hidden="1" customHeight="1">
      <c r="A18" s="183">
        <v>2</v>
      </c>
      <c r="B18" s="180"/>
      <c r="C18" s="182"/>
      <c r="D18" s="30"/>
      <c r="E18" s="30"/>
    </row>
    <row r="19" spans="1:22" ht="18" hidden="1" customHeight="1">
      <c r="A19" s="178">
        <v>2.1</v>
      </c>
      <c r="B19" s="180"/>
      <c r="C19" s="182"/>
      <c r="D19" s="30"/>
      <c r="E19" s="30"/>
    </row>
    <row r="20" spans="1:22" ht="18" hidden="1" customHeight="1">
      <c r="A20" s="178">
        <v>2.2000000000000002</v>
      </c>
      <c r="B20" s="180"/>
      <c r="C20" s="182"/>
      <c r="D20" s="30"/>
      <c r="E20" s="30"/>
    </row>
    <row r="21" spans="1:22" ht="18" hidden="1" customHeight="1">
      <c r="A21" s="178">
        <v>2.2999999999999998</v>
      </c>
      <c r="B21" s="180"/>
      <c r="C21" s="182"/>
      <c r="D21" s="30"/>
      <c r="E21" s="30"/>
    </row>
    <row r="22" spans="1:22" ht="27.75" hidden="1" customHeight="1">
      <c r="A22" s="178">
        <v>2.4</v>
      </c>
      <c r="B22" s="180"/>
      <c r="C22" s="182"/>
      <c r="D22" s="30"/>
      <c r="E22" s="30"/>
    </row>
    <row r="23" spans="1:22" ht="27.75" customHeight="1">
      <c r="A23" s="178">
        <v>2.5</v>
      </c>
      <c r="B23" s="180" t="s">
        <v>148</v>
      </c>
      <c r="C23" s="178" t="s">
        <v>34</v>
      </c>
      <c r="D23" s="30"/>
      <c r="E23" s="30"/>
    </row>
    <row r="24" spans="1:22" ht="27.75" customHeight="1">
      <c r="A24" s="178">
        <v>2.6</v>
      </c>
      <c r="B24" s="180" t="s">
        <v>148</v>
      </c>
      <c r="C24" s="178" t="s">
        <v>47</v>
      </c>
      <c r="D24" s="30"/>
      <c r="E24" s="30"/>
    </row>
    <row r="25" spans="1:22" ht="27.75" customHeight="1">
      <c r="A25" s="178">
        <v>2.7</v>
      </c>
      <c r="B25" s="180" t="s">
        <v>148</v>
      </c>
      <c r="C25" s="178" t="s">
        <v>149</v>
      </c>
      <c r="D25" s="30">
        <v>0.8</v>
      </c>
      <c r="E25" s="30"/>
    </row>
    <row r="26" spans="1:22" ht="27.75" customHeight="1">
      <c r="A26" s="178">
        <v>2.8</v>
      </c>
      <c r="B26" s="180" t="s">
        <v>148</v>
      </c>
      <c r="C26" s="178" t="s">
        <v>150</v>
      </c>
      <c r="D26" s="30">
        <v>2</v>
      </c>
      <c r="E26" s="30"/>
    </row>
    <row r="27" spans="1:22" ht="27" customHeight="1">
      <c r="A27" s="178">
        <v>2.9</v>
      </c>
      <c r="B27" s="179" t="s">
        <v>151</v>
      </c>
      <c r="C27" s="178" t="s">
        <v>152</v>
      </c>
      <c r="D27" s="30"/>
      <c r="E27" s="30"/>
    </row>
    <row r="28" spans="1:22" ht="26.25" customHeight="1">
      <c r="A28" s="184">
        <v>2.1</v>
      </c>
      <c r="B28" s="180" t="s">
        <v>153</v>
      </c>
      <c r="C28" s="178" t="s">
        <v>154</v>
      </c>
      <c r="D28" s="30"/>
      <c r="E28" s="30"/>
    </row>
    <row r="29" spans="1:22" ht="26.25" customHeight="1">
      <c r="A29" s="184">
        <v>2.11</v>
      </c>
      <c r="B29" s="180"/>
      <c r="C29" s="182" t="s">
        <v>155</v>
      </c>
      <c r="D29" s="30"/>
      <c r="E29" s="30"/>
    </row>
    <row r="30" spans="1:22" s="155" customFormat="1" ht="34.5" customHeight="1">
      <c r="A30" s="174">
        <v>2</v>
      </c>
      <c r="B30" s="185" t="s">
        <v>156</v>
      </c>
      <c r="C30" s="174"/>
      <c r="D30" s="176">
        <f>SUM(D31:D33)</f>
        <v>0</v>
      </c>
      <c r="E30" s="17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8">
        <v>2.1</v>
      </c>
      <c r="B31" s="180"/>
      <c r="C31" s="178" t="s">
        <v>157</v>
      </c>
      <c r="D31" s="30"/>
      <c r="E31" s="30"/>
    </row>
    <row r="32" spans="1:22" ht="21" customHeight="1">
      <c r="A32" s="178">
        <v>2.2000000000000002</v>
      </c>
      <c r="B32" s="180" t="s">
        <v>158</v>
      </c>
      <c r="C32" s="178" t="s">
        <v>159</v>
      </c>
      <c r="D32" s="30"/>
      <c r="E32" s="30"/>
    </row>
    <row r="33" spans="1:22" ht="26.25" customHeight="1">
      <c r="A33" s="178">
        <v>2.2999999999999998</v>
      </c>
      <c r="B33" s="180" t="s">
        <v>158</v>
      </c>
      <c r="C33" s="178" t="s">
        <v>160</v>
      </c>
      <c r="D33" s="30"/>
      <c r="E33" s="186"/>
    </row>
    <row r="34" spans="1:22" s="163" customFormat="1" ht="21.75" customHeight="1">
      <c r="A34" s="59"/>
      <c r="B34" s="187" t="s">
        <v>69</v>
      </c>
      <c r="C34" s="188"/>
      <c r="D34" s="189">
        <f>D8+D30</f>
        <v>2.8</v>
      </c>
      <c r="E34" s="190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</row>
    <row r="35" spans="1:22" s="129" customFormat="1" ht="33.75" customHeight="1">
      <c r="A35" s="564" t="s">
        <v>161</v>
      </c>
      <c r="B35" s="565"/>
      <c r="C35" s="565"/>
      <c r="D35" s="198"/>
      <c r="E35" s="19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8">
        <v>1.1000000000000001</v>
      </c>
      <c r="B36" s="179" t="s">
        <v>138</v>
      </c>
      <c r="C36" s="178" t="s">
        <v>139</v>
      </c>
      <c r="D36" s="30">
        <v>42.1</v>
      </c>
      <c r="E36" s="30"/>
    </row>
    <row r="37" spans="1:22" ht="21" customHeight="1">
      <c r="A37" s="178">
        <v>1.2</v>
      </c>
      <c r="B37" s="179" t="s">
        <v>140</v>
      </c>
      <c r="C37" s="178" t="s">
        <v>141</v>
      </c>
      <c r="D37" s="30">
        <v>10.648999999999999</v>
      </c>
      <c r="E37" s="30"/>
    </row>
    <row r="38" spans="1:22" ht="21" hidden="1" customHeight="1">
      <c r="A38" s="178">
        <v>1.3</v>
      </c>
      <c r="B38" s="179" t="s">
        <v>142</v>
      </c>
      <c r="C38" s="178" t="s">
        <v>143</v>
      </c>
      <c r="D38" s="30"/>
      <c r="E38" s="30"/>
    </row>
    <row r="39" spans="1:22" ht="21" hidden="1" customHeight="1">
      <c r="A39" s="178">
        <v>1.4</v>
      </c>
      <c r="B39" s="180" t="s">
        <v>144</v>
      </c>
      <c r="C39" s="181" t="s">
        <v>145</v>
      </c>
      <c r="D39" s="30"/>
      <c r="E39" s="30"/>
    </row>
    <row r="40" spans="1:22" ht="21" hidden="1" customHeight="1">
      <c r="A40" s="178">
        <v>1.5</v>
      </c>
      <c r="B40" s="180"/>
      <c r="C40" s="178" t="s">
        <v>146</v>
      </c>
      <c r="D40" s="30"/>
      <c r="E40" s="30"/>
    </row>
    <row r="41" spans="1:22" ht="20.25" customHeight="1">
      <c r="A41" s="178">
        <v>1.3</v>
      </c>
      <c r="B41" s="179" t="s">
        <v>192</v>
      </c>
      <c r="C41" s="178" t="s">
        <v>147</v>
      </c>
      <c r="D41" s="30">
        <v>6.4</v>
      </c>
      <c r="E41" s="30"/>
    </row>
    <row r="42" spans="1:22" ht="33.75" customHeight="1">
      <c r="A42" s="178">
        <v>1.4</v>
      </c>
      <c r="B42" s="180"/>
      <c r="C42" s="178" t="s">
        <v>169</v>
      </c>
      <c r="D42" s="30">
        <v>1.9</v>
      </c>
      <c r="E42" s="30"/>
    </row>
    <row r="43" spans="1:22" ht="23.25" hidden="1" customHeight="1">
      <c r="A43" s="178">
        <v>1.8</v>
      </c>
      <c r="B43" s="180"/>
      <c r="C43" s="182" t="s">
        <v>168</v>
      </c>
      <c r="D43" s="30"/>
      <c r="E43" s="30"/>
    </row>
    <row r="44" spans="1:22" ht="23.25" customHeight="1">
      <c r="A44" s="178">
        <v>1.5</v>
      </c>
      <c r="B44" s="180"/>
      <c r="C44" s="182" t="s">
        <v>280</v>
      </c>
      <c r="D44" s="30">
        <v>6</v>
      </c>
      <c r="E44" s="30"/>
    </row>
    <row r="45" spans="1:22" ht="23.25" customHeight="1">
      <c r="A45" s="183">
        <v>2</v>
      </c>
      <c r="B45" s="180"/>
      <c r="C45" s="182"/>
      <c r="D45" s="30"/>
      <c r="E45" s="30"/>
    </row>
    <row r="46" spans="1:22" ht="23.25" customHeight="1">
      <c r="A46" s="178">
        <v>2.1</v>
      </c>
      <c r="B46" s="180"/>
      <c r="C46" s="182"/>
      <c r="D46" s="30"/>
      <c r="E46" s="30"/>
    </row>
    <row r="47" spans="1:22" ht="21" customHeight="1">
      <c r="A47" s="178">
        <v>2.2000000000000002</v>
      </c>
      <c r="B47" s="180" t="s">
        <v>148</v>
      </c>
      <c r="C47" s="178" t="s">
        <v>34</v>
      </c>
      <c r="D47" s="30"/>
      <c r="E47" s="30"/>
    </row>
    <row r="48" spans="1:22" ht="21" customHeight="1">
      <c r="A48" s="178">
        <v>2.2999999999999998</v>
      </c>
      <c r="B48" s="180" t="s">
        <v>148</v>
      </c>
      <c r="C48" s="178" t="s">
        <v>47</v>
      </c>
      <c r="D48" s="30"/>
      <c r="E48" s="30"/>
    </row>
    <row r="49" spans="1:22" ht="21" customHeight="1">
      <c r="A49" s="178">
        <v>2.4</v>
      </c>
      <c r="B49" s="180" t="s">
        <v>148</v>
      </c>
      <c r="C49" s="178" t="s">
        <v>149</v>
      </c>
      <c r="D49" s="30"/>
      <c r="E49" s="30"/>
    </row>
    <row r="50" spans="1:22" ht="24" customHeight="1">
      <c r="A50" s="178">
        <v>2.5</v>
      </c>
      <c r="B50" s="180" t="s">
        <v>148</v>
      </c>
      <c r="C50" s="178" t="s">
        <v>150</v>
      </c>
      <c r="D50" s="30"/>
      <c r="E50" s="30"/>
    </row>
    <row r="51" spans="1:22" ht="24" customHeight="1">
      <c r="A51" s="178">
        <v>2.6</v>
      </c>
      <c r="B51" s="179" t="s">
        <v>151</v>
      </c>
      <c r="C51" s="178" t="s">
        <v>152</v>
      </c>
      <c r="D51" s="30"/>
      <c r="E51" s="30"/>
    </row>
    <row r="52" spans="1:22" ht="24" customHeight="1">
      <c r="A52" s="178">
        <v>2.7</v>
      </c>
      <c r="B52" s="180" t="s">
        <v>153</v>
      </c>
      <c r="C52" s="178" t="s">
        <v>154</v>
      </c>
      <c r="D52" s="30"/>
      <c r="E52" s="30"/>
    </row>
    <row r="53" spans="1:22" ht="24" customHeight="1">
      <c r="A53" s="178">
        <v>2.8</v>
      </c>
      <c r="B53" s="180"/>
      <c r="C53" s="182" t="s">
        <v>155</v>
      </c>
      <c r="D53" s="30"/>
      <c r="E53" s="30"/>
    </row>
    <row r="54" spans="1:22" ht="33" customHeight="1">
      <c r="A54" s="178"/>
      <c r="B54" s="175" t="s">
        <v>162</v>
      </c>
      <c r="C54" s="29"/>
      <c r="D54" s="176">
        <f>SUM(D55:D58)</f>
        <v>138.6</v>
      </c>
      <c r="E54" s="30"/>
    </row>
    <row r="55" spans="1:22" ht="33" customHeight="1">
      <c r="A55" s="178">
        <v>1.1000000000000001</v>
      </c>
      <c r="B55" s="217"/>
      <c r="C55" s="218" t="s">
        <v>167</v>
      </c>
      <c r="D55" s="183">
        <v>138.6</v>
      </c>
      <c r="E55" s="30"/>
      <c r="F55" s="146"/>
    </row>
    <row r="56" spans="1:22" ht="30" customHeight="1">
      <c r="A56" s="178">
        <v>1.2</v>
      </c>
      <c r="B56" s="191"/>
      <c r="C56" s="178" t="s">
        <v>157</v>
      </c>
      <c r="D56" s="30"/>
      <c r="E56" s="178"/>
    </row>
    <row r="57" spans="1:22" ht="24.75" customHeight="1">
      <c r="A57" s="178">
        <v>1.3</v>
      </c>
      <c r="B57" s="180" t="s">
        <v>153</v>
      </c>
      <c r="C57" s="178" t="s">
        <v>159</v>
      </c>
      <c r="D57" s="30"/>
      <c r="E57" s="30"/>
    </row>
    <row r="58" spans="1:22" ht="24.75" customHeight="1">
      <c r="A58" s="178">
        <v>1.4</v>
      </c>
      <c r="B58" s="180" t="s">
        <v>153</v>
      </c>
      <c r="C58" s="178" t="s">
        <v>160</v>
      </c>
      <c r="D58" s="30"/>
      <c r="E58" s="30"/>
    </row>
    <row r="59" spans="1:22" s="163" customFormat="1" ht="29.25" customHeight="1">
      <c r="A59" s="192"/>
      <c r="B59" s="187" t="s">
        <v>69</v>
      </c>
      <c r="C59" s="193"/>
      <c r="D59" s="419">
        <f>SUM(D36:D54)</f>
        <v>205.649</v>
      </c>
      <c r="E59" s="195"/>
      <c r="F59" s="305">
        <f>+D59-D55</f>
        <v>67.049000000000007</v>
      </c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</row>
    <row r="60" spans="1:22" ht="10.5" customHeight="1"/>
    <row r="61" spans="1:22" ht="39" customHeight="1">
      <c r="C61" s="196" t="s">
        <v>163</v>
      </c>
    </row>
    <row r="62" spans="1:22" ht="59.25" customHeight="1">
      <c r="A62" s="197">
        <v>1</v>
      </c>
      <c r="B62" s="198" t="s">
        <v>277</v>
      </c>
      <c r="C62" s="194">
        <v>451.06799999999998</v>
      </c>
      <c r="D62" s="567" t="s">
        <v>164</v>
      </c>
      <c r="E62" s="568"/>
    </row>
    <row r="63" spans="1:22" ht="36.75" customHeight="1"/>
    <row r="64" spans="1:22" s="155" customFormat="1" ht="25.5" customHeight="1">
      <c r="A64" s="199"/>
      <c r="B64" s="162" t="s">
        <v>2</v>
      </c>
      <c r="C64" s="200"/>
      <c r="D64" s="569" t="str">
        <f>+'Ekamut-caxs'!C81</f>
        <v>Գ․Զիրոյան</v>
      </c>
      <c r="E64" s="569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5" customFormat="1" ht="12.75" customHeight="1">
      <c r="A65" s="199"/>
      <c r="C65" s="201"/>
      <c r="D65" s="566" t="s">
        <v>92</v>
      </c>
      <c r="E65" s="56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5" customFormat="1" ht="22.5" customHeight="1">
      <c r="A66" s="199"/>
      <c r="B66" s="162" t="s">
        <v>6</v>
      </c>
      <c r="C66" s="200"/>
      <c r="D66" s="569" t="str">
        <f>+'Ekamut-caxs'!C83</f>
        <v>Ա․Հարությունյան</v>
      </c>
      <c r="E66" s="569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5" customFormat="1" ht="13.5" customHeight="1">
      <c r="A67" s="199"/>
      <c r="B67" s="202"/>
      <c r="C67" s="199" t="s">
        <v>1</v>
      </c>
      <c r="D67" s="566" t="s">
        <v>92</v>
      </c>
      <c r="E67" s="56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03" customFormat="1" ht="36" customHeight="1"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</row>
    <row r="76" spans="1:22" ht="24" customHeight="1"/>
    <row r="77" spans="1:22" ht="0.75" hidden="1" customHeight="1"/>
    <row r="78" spans="1:22" s="15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8"/>
      <c r="B82" s="1"/>
      <c r="C82" s="1"/>
      <c r="D82" s="1"/>
      <c r="E82" s="1"/>
    </row>
    <row r="83" spans="1:5" s="18" customFormat="1" ht="24" customHeight="1">
      <c r="A83" s="128"/>
      <c r="B83" s="1"/>
      <c r="C83" s="1"/>
      <c r="D83" s="1"/>
      <c r="E83" s="1"/>
    </row>
    <row r="84" spans="1:5" s="18" customFormat="1">
      <c r="A84" s="128"/>
      <c r="B84" s="1"/>
      <c r="C84" s="1"/>
      <c r="D84" s="1"/>
      <c r="E84" s="1"/>
    </row>
    <row r="85" spans="1:5" s="18" customFormat="1" ht="24.75" customHeight="1">
      <c r="A85" s="12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10" zoomScale="80" zoomScaleSheetLayoutView="80" workbookViewId="0">
      <selection activeCell="C67" sqref="C67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71" t="s">
        <v>67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</row>
    <row r="2" spans="1:18" s="21" customFormat="1" ht="25.5" customHeight="1">
      <c r="A2" s="548" t="str">
        <f>+'Ekamut-caxs'!A14:D14</f>
        <v xml:space="preserve">«Երևանի Ավան համայնքի թիվ 1 գրադարան» ՀՈԱԿ-ի   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  <c r="Q2" s="20"/>
      <c r="R2" s="20"/>
    </row>
    <row r="3" spans="1:18" ht="25.5" customHeight="1">
      <c r="A3" s="562" t="s">
        <v>246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</row>
    <row r="4" spans="1:18" ht="21" customHeight="1" thickBot="1">
      <c r="P4" s="136" t="s">
        <v>0</v>
      </c>
    </row>
    <row r="5" spans="1:18" ht="33.75" customHeight="1">
      <c r="A5" s="573" t="s">
        <v>128</v>
      </c>
      <c r="B5" s="575" t="s">
        <v>68</v>
      </c>
      <c r="C5" s="583" t="s">
        <v>253</v>
      </c>
      <c r="D5" s="583" t="s">
        <v>105</v>
      </c>
      <c r="E5" s="577" t="s">
        <v>176</v>
      </c>
      <c r="F5" s="578"/>
      <c r="G5" s="578"/>
      <c r="H5" s="578"/>
      <c r="I5" s="578"/>
      <c r="J5" s="578"/>
      <c r="K5" s="578"/>
      <c r="L5" s="578"/>
      <c r="M5" s="578"/>
      <c r="N5" s="578"/>
      <c r="O5" s="579"/>
      <c r="P5" s="580" t="s">
        <v>130</v>
      </c>
    </row>
    <row r="6" spans="1:18" ht="126" customHeight="1">
      <c r="A6" s="574"/>
      <c r="B6" s="576"/>
      <c r="C6" s="584"/>
      <c r="D6" s="584"/>
      <c r="E6" s="274" t="s">
        <v>220</v>
      </c>
      <c r="F6" s="273" t="s">
        <v>198</v>
      </c>
      <c r="G6" s="273" t="s">
        <v>199</v>
      </c>
      <c r="H6" s="273" t="s">
        <v>129</v>
      </c>
      <c r="I6" s="273" t="s">
        <v>222</v>
      </c>
      <c r="J6" s="273" t="s">
        <v>218</v>
      </c>
      <c r="K6" s="259" t="s">
        <v>219</v>
      </c>
      <c r="L6" s="411" t="s">
        <v>237</v>
      </c>
      <c r="M6" s="469" t="s">
        <v>89</v>
      </c>
      <c r="N6" s="410" t="s">
        <v>221</v>
      </c>
      <c r="O6" s="275" t="s">
        <v>177</v>
      </c>
      <c r="P6" s="581"/>
    </row>
    <row r="7" spans="1:18" ht="31.5" customHeight="1">
      <c r="A7" s="274">
        <v>1</v>
      </c>
      <c r="B7" s="288" t="s">
        <v>183</v>
      </c>
      <c r="C7" s="284">
        <v>8341.9</v>
      </c>
      <c r="D7" s="427">
        <v>916.35500000000002</v>
      </c>
      <c r="E7" s="418">
        <v>1792.1669999999999</v>
      </c>
      <c r="F7" s="249"/>
      <c r="G7" s="417"/>
      <c r="H7" s="417"/>
      <c r="I7" s="249"/>
      <c r="J7" s="249"/>
      <c r="K7" s="249"/>
      <c r="L7" s="249"/>
      <c r="M7" s="249">
        <v>6</v>
      </c>
      <c r="N7" s="249"/>
      <c r="O7" s="422">
        <v>350</v>
      </c>
      <c r="P7" s="281">
        <f>ROUND(SUM(C7:O7),1)</f>
        <v>11406.4</v>
      </c>
    </row>
    <row r="8" spans="1:18" ht="31.5" customHeight="1">
      <c r="A8" s="274">
        <v>1.1000000000000001</v>
      </c>
      <c r="B8" s="371" t="s">
        <v>218</v>
      </c>
      <c r="C8" s="287"/>
      <c r="D8" s="428"/>
      <c r="E8" s="276" t="s">
        <v>171</v>
      </c>
      <c r="F8" s="267" t="s">
        <v>171</v>
      </c>
      <c r="G8" s="267" t="s">
        <v>171</v>
      </c>
      <c r="H8" s="267" t="s">
        <v>171</v>
      </c>
      <c r="I8" s="267" t="s">
        <v>171</v>
      </c>
      <c r="J8" s="267" t="s">
        <v>171</v>
      </c>
      <c r="K8" s="267" t="s">
        <v>171</v>
      </c>
      <c r="L8" s="267" t="s">
        <v>171</v>
      </c>
      <c r="M8" s="267" t="s">
        <v>171</v>
      </c>
      <c r="N8" s="267" t="s">
        <v>171</v>
      </c>
      <c r="O8" s="277" t="s">
        <v>171</v>
      </c>
      <c r="P8" s="282" t="s">
        <v>171</v>
      </c>
    </row>
    <row r="9" spans="1:18" ht="21" customHeight="1">
      <c r="A9" s="274">
        <v>1.2</v>
      </c>
      <c r="B9" s="289" t="s">
        <v>177</v>
      </c>
      <c r="C9" s="287"/>
      <c r="D9" s="428"/>
      <c r="E9" s="276" t="s">
        <v>171</v>
      </c>
      <c r="F9" s="267" t="s">
        <v>171</v>
      </c>
      <c r="G9" s="267" t="s">
        <v>171</v>
      </c>
      <c r="H9" s="267" t="s">
        <v>171</v>
      </c>
      <c r="I9" s="267" t="s">
        <v>171</v>
      </c>
      <c r="J9" s="267" t="s">
        <v>171</v>
      </c>
      <c r="K9" s="267" t="s">
        <v>171</v>
      </c>
      <c r="L9" s="267" t="s">
        <v>171</v>
      </c>
      <c r="M9" s="267" t="s">
        <v>171</v>
      </c>
      <c r="N9" s="267" t="s">
        <v>171</v>
      </c>
      <c r="O9" s="277" t="s">
        <v>171</v>
      </c>
      <c r="P9" s="282" t="s">
        <v>171</v>
      </c>
    </row>
    <row r="10" spans="1:18" ht="75.75" customHeight="1">
      <c r="A10" s="274">
        <v>1.3</v>
      </c>
      <c r="B10" s="373" t="s">
        <v>258</v>
      </c>
      <c r="C10" s="287"/>
      <c r="D10" s="428"/>
      <c r="E10" s="276" t="s">
        <v>171</v>
      </c>
      <c r="F10" s="267" t="s">
        <v>171</v>
      </c>
      <c r="G10" s="267" t="s">
        <v>171</v>
      </c>
      <c r="H10" s="267" t="s">
        <v>171</v>
      </c>
      <c r="I10" s="267" t="s">
        <v>171</v>
      </c>
      <c r="J10" s="267" t="s">
        <v>171</v>
      </c>
      <c r="K10" s="267" t="s">
        <v>171</v>
      </c>
      <c r="L10" s="267" t="s">
        <v>171</v>
      </c>
      <c r="M10" s="267" t="s">
        <v>171</v>
      </c>
      <c r="N10" s="267" t="s">
        <v>171</v>
      </c>
      <c r="O10" s="277" t="s">
        <v>171</v>
      </c>
      <c r="P10" s="282" t="s">
        <v>171</v>
      </c>
    </row>
    <row r="11" spans="1:18" ht="48" customHeight="1">
      <c r="A11" s="274">
        <v>1.4</v>
      </c>
      <c r="B11" s="373" t="s">
        <v>237</v>
      </c>
      <c r="C11" s="287"/>
      <c r="D11" s="428"/>
      <c r="E11" s="276" t="s">
        <v>171</v>
      </c>
      <c r="F11" s="267" t="s">
        <v>171</v>
      </c>
      <c r="G11" s="267" t="s">
        <v>171</v>
      </c>
      <c r="H11" s="267" t="s">
        <v>171</v>
      </c>
      <c r="I11" s="267" t="s">
        <v>171</v>
      </c>
      <c r="J11" s="267" t="s">
        <v>171</v>
      </c>
      <c r="K11" s="267" t="s">
        <v>171</v>
      </c>
      <c r="L11" s="267" t="s">
        <v>171</v>
      </c>
      <c r="M11" s="267" t="s">
        <v>171</v>
      </c>
      <c r="N11" s="267" t="s">
        <v>171</v>
      </c>
      <c r="O11" s="277" t="s">
        <v>171</v>
      </c>
      <c r="P11" s="282" t="s">
        <v>171</v>
      </c>
    </row>
    <row r="12" spans="1:18" ht="45" customHeight="1">
      <c r="A12" s="274">
        <v>1.5</v>
      </c>
      <c r="B12" s="372" t="s">
        <v>89</v>
      </c>
      <c r="C12" s="285">
        <v>27</v>
      </c>
      <c r="D12" s="429">
        <v>3</v>
      </c>
      <c r="E12" s="276" t="s">
        <v>171</v>
      </c>
      <c r="F12" s="267" t="s">
        <v>171</v>
      </c>
      <c r="G12" s="267" t="s">
        <v>171</v>
      </c>
      <c r="H12" s="267" t="s">
        <v>171</v>
      </c>
      <c r="I12" s="267" t="s">
        <v>171</v>
      </c>
      <c r="J12" s="267" t="s">
        <v>171</v>
      </c>
      <c r="K12" s="267" t="s">
        <v>171</v>
      </c>
      <c r="L12" s="267" t="s">
        <v>171</v>
      </c>
      <c r="M12" s="267" t="s">
        <v>171</v>
      </c>
      <c r="N12" s="267" t="s">
        <v>171</v>
      </c>
      <c r="O12" s="277" t="s">
        <v>171</v>
      </c>
      <c r="P12" s="282" t="s">
        <v>171</v>
      </c>
    </row>
    <row r="13" spans="1:18" s="157" customFormat="1" ht="34.5" customHeight="1" thickBot="1">
      <c r="A13" s="290"/>
      <c r="B13" s="291" t="s">
        <v>69</v>
      </c>
      <c r="C13" s="286" t="s">
        <v>171</v>
      </c>
      <c r="D13" s="430"/>
      <c r="E13" s="278" t="s">
        <v>171</v>
      </c>
      <c r="F13" s="279" t="s">
        <v>171</v>
      </c>
      <c r="G13" s="279" t="s">
        <v>171</v>
      </c>
      <c r="H13" s="279" t="s">
        <v>171</v>
      </c>
      <c r="I13" s="279" t="s">
        <v>171</v>
      </c>
      <c r="J13" s="279" t="s">
        <v>171</v>
      </c>
      <c r="K13" s="279" t="s">
        <v>171</v>
      </c>
      <c r="L13" s="279" t="s">
        <v>171</v>
      </c>
      <c r="M13" s="279" t="s">
        <v>171</v>
      </c>
      <c r="N13" s="279" t="s">
        <v>171</v>
      </c>
      <c r="O13" s="280" t="s">
        <v>171</v>
      </c>
      <c r="P13" s="283">
        <f>ROUND(SUM(P7:P12),1)</f>
        <v>11406.4</v>
      </c>
    </row>
    <row r="14" spans="1:18" s="420" customFormat="1" ht="34.5" customHeight="1">
      <c r="B14" s="421"/>
      <c r="C14" s="513"/>
      <c r="D14" s="513"/>
      <c r="E14" s="518">
        <f>894.02*2</f>
        <v>1788.04</v>
      </c>
      <c r="F14" s="514">
        <f>+E7-E14</f>
        <v>4.1269999999999527</v>
      </c>
      <c r="G14" s="514"/>
      <c r="H14" s="514"/>
      <c r="I14" s="515"/>
      <c r="J14" s="516"/>
      <c r="K14" s="515"/>
      <c r="L14" s="515"/>
      <c r="M14" s="515"/>
      <c r="N14" s="515"/>
      <c r="O14" s="514"/>
      <c r="P14" s="517"/>
    </row>
    <row r="15" spans="1:18" s="159" customFormat="1" ht="21" customHeight="1">
      <c r="B15" s="161"/>
      <c r="C15" s="161"/>
      <c r="D15" s="161"/>
      <c r="E15" s="203"/>
      <c r="F15" s="416"/>
      <c r="G15" s="260"/>
      <c r="H15" s="206"/>
      <c r="I15" s="158"/>
      <c r="J15" s="416"/>
      <c r="K15" s="582"/>
      <c r="L15" s="582"/>
      <c r="M15" s="582"/>
      <c r="N15" s="582"/>
      <c r="O15" s="582"/>
      <c r="P15" s="246"/>
    </row>
    <row r="16" spans="1:18" s="157" customFormat="1" ht="69" customHeight="1">
      <c r="B16" s="585" t="s">
        <v>179</v>
      </c>
      <c r="C16" s="586"/>
      <c r="D16" s="586"/>
      <c r="E16" s="587"/>
      <c r="F16" s="203"/>
      <c r="I16" s="588" t="s">
        <v>223</v>
      </c>
      <c r="J16" s="589"/>
      <c r="K16" s="203"/>
      <c r="L16" s="203"/>
      <c r="M16" s="203"/>
      <c r="N16" s="203"/>
      <c r="O16" s="203"/>
      <c r="P16" s="203"/>
    </row>
    <row r="17" spans="2:16" s="157" customFormat="1" ht="48" customHeight="1">
      <c r="B17" s="208" t="s">
        <v>166</v>
      </c>
      <c r="C17" s="169" t="s">
        <v>197</v>
      </c>
      <c r="D17" s="169"/>
      <c r="E17" s="169" t="s">
        <v>196</v>
      </c>
      <c r="F17" s="261"/>
      <c r="I17" s="374" t="s">
        <v>166</v>
      </c>
      <c r="J17" s="375" t="s">
        <v>178</v>
      </c>
      <c r="K17" s="261"/>
      <c r="L17" s="261"/>
      <c r="M17" s="261"/>
      <c r="N17" s="261"/>
      <c r="O17" s="261"/>
      <c r="P17" s="223"/>
    </row>
    <row r="18" spans="2:16" s="157" customFormat="1" ht="24" customHeight="1">
      <c r="B18" s="431">
        <v>104000</v>
      </c>
      <c r="C18" s="432">
        <f>ROUND(4*B18*2/1000,1)</f>
        <v>832</v>
      </c>
      <c r="D18" s="432"/>
      <c r="E18" s="432">
        <v>107.9</v>
      </c>
      <c r="F18" s="433"/>
      <c r="I18" s="434">
        <v>104000</v>
      </c>
      <c r="J18" s="435">
        <v>107.9</v>
      </c>
      <c r="K18" s="261"/>
      <c r="L18" s="261"/>
      <c r="M18" s="261"/>
      <c r="N18" s="261"/>
      <c r="O18" s="261"/>
      <c r="P18" s="223"/>
    </row>
    <row r="19" spans="2:16" ht="19.5" customHeight="1"/>
    <row r="20" spans="2:16" s="134" customFormat="1" ht="24" customHeight="1">
      <c r="B20" s="137" t="s">
        <v>2</v>
      </c>
      <c r="C20" s="137"/>
      <c r="D20" s="137"/>
      <c r="G20" s="138"/>
      <c r="H20" s="139"/>
      <c r="I20" s="572" t="str">
        <f>+'Ekamut-caxs'!C81</f>
        <v>Գ․Զիրոյան</v>
      </c>
      <c r="J20" s="572"/>
      <c r="K20" s="140"/>
      <c r="L20" s="140"/>
      <c r="M20" s="140"/>
      <c r="N20" s="140"/>
    </row>
    <row r="21" spans="2:16" s="130" customFormat="1" ht="17.25" customHeight="1">
      <c r="B21" s="132"/>
      <c r="C21" s="132"/>
      <c r="D21" s="132"/>
      <c r="G21" s="141" t="s">
        <v>91</v>
      </c>
      <c r="H21" s="142"/>
      <c r="I21" s="570" t="s">
        <v>92</v>
      </c>
      <c r="J21" s="570"/>
      <c r="K21" s="133"/>
      <c r="L21" s="133"/>
      <c r="M21" s="133"/>
      <c r="N21" s="133"/>
    </row>
    <row r="22" spans="2:16" s="134" customFormat="1" ht="24.75" customHeight="1">
      <c r="B22" s="135" t="s">
        <v>6</v>
      </c>
      <c r="C22" s="135"/>
      <c r="D22" s="135"/>
      <c r="G22" s="143"/>
      <c r="H22" s="144"/>
      <c r="I22" s="572" t="str">
        <f>+'Ekamut-caxs'!C83</f>
        <v>Ա․Հարությունյան</v>
      </c>
      <c r="J22" s="572"/>
      <c r="K22" s="140"/>
      <c r="L22" s="140"/>
      <c r="M22" s="140"/>
      <c r="N22" s="140"/>
    </row>
    <row r="23" spans="2:16" s="130" customFormat="1" ht="18.75" customHeight="1">
      <c r="G23" s="141" t="s">
        <v>91</v>
      </c>
      <c r="H23" s="142"/>
      <c r="I23" s="570" t="s">
        <v>92</v>
      </c>
      <c r="J23" s="570"/>
      <c r="K23" s="133"/>
      <c r="L23" s="133"/>
      <c r="M23" s="133"/>
      <c r="N23" s="133"/>
    </row>
    <row r="24" spans="2:16" s="131" customFormat="1" ht="16.5">
      <c r="E24" s="133"/>
      <c r="F24" s="133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6" zoomScale="106" zoomScaleSheetLayoutView="106" workbookViewId="0">
      <selection activeCell="C67" sqref="C67"/>
    </sheetView>
  </sheetViews>
  <sheetFormatPr defaultColWidth="9.140625" defaultRowHeight="16.5"/>
  <cols>
    <col min="1" max="1" width="4.140625" style="308" customWidth="1"/>
    <col min="2" max="2" width="15.5703125" style="308" customWidth="1"/>
    <col min="3" max="3" width="10.85546875" style="308" customWidth="1"/>
    <col min="4" max="5" width="13.42578125" style="308" customWidth="1"/>
    <col min="6" max="6" width="16.28515625" style="308" customWidth="1"/>
    <col min="7" max="7" width="11.42578125" style="308" customWidth="1"/>
    <col min="8" max="8" width="13.28515625" style="308" customWidth="1"/>
    <col min="9" max="10" width="14.85546875" style="308" customWidth="1"/>
    <col min="11" max="11" width="10.85546875" style="308" customWidth="1"/>
    <col min="12" max="12" width="12.85546875" style="308" customWidth="1"/>
    <col min="13" max="13" width="14.85546875" style="308" customWidth="1"/>
    <col min="14" max="14" width="10.5703125" style="308" customWidth="1"/>
    <col min="15" max="15" width="11.7109375" style="308" customWidth="1"/>
    <col min="16" max="16384" width="9.140625" style="308"/>
  </cols>
  <sheetData>
    <row r="1" spans="1:15" s="307" customFormat="1" ht="18.75" customHeight="1">
      <c r="A1" s="591" t="s">
        <v>67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</row>
    <row r="2" spans="1:15" s="307" customFormat="1" ht="21.75" customHeight="1">
      <c r="A2" s="590" t="str">
        <f>+'Ekamut-caxs'!A14:D14</f>
        <v xml:space="preserve">«Երևանի Ավան համայնքի թիվ 1 գրադարան» ՀՈԱԿ-ի   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  <c r="O2" s="590"/>
    </row>
    <row r="3" spans="1:15" s="307" customFormat="1" ht="21" customHeight="1">
      <c r="A3" s="590" t="s">
        <v>93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  <c r="N3" s="590"/>
      <c r="O3" s="590"/>
    </row>
    <row r="4" spans="1:15" ht="21" customHeight="1" thickBot="1"/>
    <row r="5" spans="1:15" s="309" customFormat="1" ht="24.75" customHeight="1">
      <c r="A5" s="597" t="s">
        <v>113</v>
      </c>
      <c r="B5" s="599" t="s">
        <v>94</v>
      </c>
      <c r="C5" s="601" t="s">
        <v>95</v>
      </c>
      <c r="D5" s="602"/>
      <c r="E5" s="602"/>
      <c r="F5" s="603"/>
      <c r="G5" s="604" t="s">
        <v>96</v>
      </c>
      <c r="H5" s="604"/>
      <c r="I5" s="604"/>
      <c r="J5" s="604"/>
      <c r="K5" s="604" t="s">
        <v>120</v>
      </c>
      <c r="L5" s="604"/>
      <c r="M5" s="604"/>
      <c r="N5" s="604"/>
      <c r="O5" s="604"/>
    </row>
    <row r="6" spans="1:15" s="315" customFormat="1" ht="51" customHeight="1">
      <c r="A6" s="598"/>
      <c r="B6" s="600"/>
      <c r="C6" s="310" t="s">
        <v>206</v>
      </c>
      <c r="D6" s="311" t="s">
        <v>207</v>
      </c>
      <c r="E6" s="311" t="s">
        <v>247</v>
      </c>
      <c r="F6" s="312" t="s">
        <v>248</v>
      </c>
      <c r="G6" s="311" t="s">
        <v>208</v>
      </c>
      <c r="H6" s="313" t="s">
        <v>207</v>
      </c>
      <c r="I6" s="311" t="s">
        <v>249</v>
      </c>
      <c r="J6" s="313" t="s">
        <v>248</v>
      </c>
      <c r="K6" s="311" t="s">
        <v>206</v>
      </c>
      <c r="L6" s="311" t="s">
        <v>247</v>
      </c>
      <c r="M6" s="313" t="s">
        <v>250</v>
      </c>
      <c r="N6" s="314" t="s">
        <v>251</v>
      </c>
      <c r="O6" s="314" t="s">
        <v>252</v>
      </c>
    </row>
    <row r="7" spans="1:15" ht="19.5" customHeight="1">
      <c r="A7" s="316">
        <v>1</v>
      </c>
      <c r="B7" s="317" t="s">
        <v>97</v>
      </c>
      <c r="C7" s="222">
        <v>367</v>
      </c>
      <c r="D7" s="221">
        <v>52737.9</v>
      </c>
      <c r="E7" s="393">
        <v>371</v>
      </c>
      <c r="F7" s="394">
        <f>IF((E7&lt;10000), E7*143.7, E7*107.1)</f>
        <v>53312.7</v>
      </c>
      <c r="G7" s="319">
        <v>225</v>
      </c>
      <c r="H7" s="221">
        <v>11851</v>
      </c>
      <c r="I7" s="393">
        <v>266</v>
      </c>
      <c r="J7" s="395">
        <v>13868</v>
      </c>
      <c r="K7" s="320"/>
      <c r="L7" s="393"/>
      <c r="M7" s="321">
        <f>+L7*200.47</f>
        <v>0</v>
      </c>
      <c r="N7" s="322">
        <f>+L7*7.94904</f>
        <v>0</v>
      </c>
      <c r="O7" s="323">
        <f>+N7+M7</f>
        <v>0</v>
      </c>
    </row>
    <row r="8" spans="1:15" ht="19.5" customHeight="1">
      <c r="A8" s="316">
        <v>2</v>
      </c>
      <c r="B8" s="317" t="s">
        <v>215</v>
      </c>
      <c r="C8" s="222">
        <v>374</v>
      </c>
      <c r="D8" s="221">
        <v>53743.8</v>
      </c>
      <c r="E8" s="393">
        <v>312</v>
      </c>
      <c r="F8" s="394">
        <f t="shared" ref="F8:F18" si="0">IF((E8&lt;10000), E8*143.7, E8*107.1)</f>
        <v>44834.399999999994</v>
      </c>
      <c r="G8" s="319">
        <v>224</v>
      </c>
      <c r="H8" s="221">
        <v>11698</v>
      </c>
      <c r="I8" s="393">
        <v>260</v>
      </c>
      <c r="J8" s="395">
        <v>13570</v>
      </c>
      <c r="K8" s="320"/>
      <c r="L8" s="393"/>
      <c r="M8" s="321">
        <f t="shared" ref="M8:M18" si="1">+L8*200.47</f>
        <v>0</v>
      </c>
      <c r="N8" s="322">
        <f t="shared" ref="N8:N18" si="2">+L8*7.94904</f>
        <v>0</v>
      </c>
      <c r="O8" s="323">
        <f t="shared" ref="O8:O18" si="3">+N8+M8</f>
        <v>0</v>
      </c>
    </row>
    <row r="9" spans="1:15" ht="19.5" customHeight="1">
      <c r="A9" s="316">
        <v>3</v>
      </c>
      <c r="B9" s="317" t="s">
        <v>98</v>
      </c>
      <c r="C9" s="222">
        <v>206</v>
      </c>
      <c r="D9" s="221">
        <v>29602.2</v>
      </c>
      <c r="E9" s="393">
        <v>232</v>
      </c>
      <c r="F9" s="394">
        <f t="shared" si="0"/>
        <v>33338.399999999994</v>
      </c>
      <c r="G9" s="319">
        <v>213</v>
      </c>
      <c r="H9" s="221">
        <v>11172</v>
      </c>
      <c r="I9" s="393">
        <v>230</v>
      </c>
      <c r="J9" s="395">
        <v>12035</v>
      </c>
      <c r="K9" s="320"/>
      <c r="L9" s="393"/>
      <c r="M9" s="321">
        <f t="shared" si="1"/>
        <v>0</v>
      </c>
      <c r="N9" s="322">
        <f t="shared" si="2"/>
        <v>0</v>
      </c>
      <c r="O9" s="323">
        <f t="shared" si="3"/>
        <v>0</v>
      </c>
    </row>
    <row r="10" spans="1:15" ht="19.5" customHeight="1">
      <c r="A10" s="316">
        <v>4</v>
      </c>
      <c r="B10" s="317" t="s">
        <v>99</v>
      </c>
      <c r="C10" s="324">
        <v>114</v>
      </c>
      <c r="D10" s="325">
        <v>16381.8</v>
      </c>
      <c r="E10" s="393">
        <v>47</v>
      </c>
      <c r="F10" s="394">
        <f t="shared" si="0"/>
        <v>6753.9</v>
      </c>
      <c r="G10" s="319">
        <v>163</v>
      </c>
      <c r="H10" s="326">
        <v>8631</v>
      </c>
      <c r="I10" s="393">
        <v>194</v>
      </c>
      <c r="J10" s="395">
        <v>10270</v>
      </c>
      <c r="K10" s="320"/>
      <c r="L10" s="393"/>
      <c r="M10" s="321">
        <f t="shared" si="1"/>
        <v>0</v>
      </c>
      <c r="N10" s="322">
        <f t="shared" si="2"/>
        <v>0</v>
      </c>
      <c r="O10" s="323">
        <f t="shared" si="3"/>
        <v>0</v>
      </c>
    </row>
    <row r="11" spans="1:15" ht="19.5" customHeight="1">
      <c r="A11" s="316">
        <v>5</v>
      </c>
      <c r="B11" s="317" t="s">
        <v>100</v>
      </c>
      <c r="C11" s="324">
        <v>16</v>
      </c>
      <c r="D11" s="325">
        <v>2299.1999999999998</v>
      </c>
      <c r="E11" s="393"/>
      <c r="F11" s="394">
        <f t="shared" si="0"/>
        <v>0</v>
      </c>
      <c r="G11" s="319">
        <v>172</v>
      </c>
      <c r="H11" s="326">
        <v>9098</v>
      </c>
      <c r="I11" s="393">
        <v>161</v>
      </c>
      <c r="J11" s="395">
        <v>8499</v>
      </c>
      <c r="K11" s="320"/>
      <c r="L11" s="393"/>
      <c r="M11" s="321">
        <f t="shared" si="1"/>
        <v>0</v>
      </c>
      <c r="N11" s="322">
        <f t="shared" si="2"/>
        <v>0</v>
      </c>
      <c r="O11" s="323">
        <f t="shared" si="3"/>
        <v>0</v>
      </c>
    </row>
    <row r="12" spans="1:15" ht="19.5" customHeight="1">
      <c r="A12" s="316">
        <v>6</v>
      </c>
      <c r="B12" s="317" t="s">
        <v>101</v>
      </c>
      <c r="C12" s="324"/>
      <c r="D12" s="325"/>
      <c r="E12" s="393"/>
      <c r="F12" s="394">
        <f t="shared" si="0"/>
        <v>0</v>
      </c>
      <c r="G12" s="319">
        <v>158</v>
      </c>
      <c r="H12" s="326">
        <v>8366</v>
      </c>
      <c r="I12" s="393">
        <v>178</v>
      </c>
      <c r="J12" s="395">
        <v>9405</v>
      </c>
      <c r="K12" s="320"/>
      <c r="L12" s="393"/>
      <c r="M12" s="321">
        <f t="shared" si="1"/>
        <v>0</v>
      </c>
      <c r="N12" s="322">
        <f t="shared" si="2"/>
        <v>0</v>
      </c>
      <c r="O12" s="323">
        <f t="shared" si="3"/>
        <v>0</v>
      </c>
    </row>
    <row r="13" spans="1:15" ht="19.5" customHeight="1">
      <c r="A13" s="316">
        <v>7</v>
      </c>
      <c r="B13" s="317" t="s">
        <v>102</v>
      </c>
      <c r="C13" s="324"/>
      <c r="D13" s="325"/>
      <c r="E13" s="393"/>
      <c r="F13" s="394">
        <f t="shared" si="0"/>
        <v>0</v>
      </c>
      <c r="G13" s="319">
        <v>138</v>
      </c>
      <c r="H13" s="326">
        <v>7264</v>
      </c>
      <c r="I13" s="393">
        <v>192</v>
      </c>
      <c r="J13" s="395">
        <v>10145</v>
      </c>
      <c r="K13" s="320"/>
      <c r="L13" s="393"/>
      <c r="M13" s="321">
        <f t="shared" si="1"/>
        <v>0</v>
      </c>
      <c r="N13" s="322">
        <f t="shared" si="2"/>
        <v>0</v>
      </c>
      <c r="O13" s="323">
        <f t="shared" si="3"/>
        <v>0</v>
      </c>
    </row>
    <row r="14" spans="1:15" ht="19.5" customHeight="1">
      <c r="A14" s="316">
        <v>8</v>
      </c>
      <c r="B14" s="327" t="s">
        <v>103</v>
      </c>
      <c r="C14" s="324"/>
      <c r="D14" s="325"/>
      <c r="E14" s="393"/>
      <c r="F14" s="394">
        <f t="shared" si="0"/>
        <v>0</v>
      </c>
      <c r="G14" s="319">
        <v>157</v>
      </c>
      <c r="H14" s="326">
        <v>8300</v>
      </c>
      <c r="I14" s="393">
        <v>193</v>
      </c>
      <c r="J14" s="395">
        <v>10207</v>
      </c>
      <c r="K14" s="320"/>
      <c r="L14" s="393"/>
      <c r="M14" s="321">
        <f t="shared" si="1"/>
        <v>0</v>
      </c>
      <c r="N14" s="322">
        <f t="shared" si="2"/>
        <v>0</v>
      </c>
      <c r="O14" s="323">
        <f t="shared" si="3"/>
        <v>0</v>
      </c>
    </row>
    <row r="15" spans="1:15" ht="19.5" customHeight="1">
      <c r="A15" s="316">
        <v>9</v>
      </c>
      <c r="B15" s="327" t="s">
        <v>104</v>
      </c>
      <c r="C15" s="324"/>
      <c r="D15" s="325"/>
      <c r="E15" s="393"/>
      <c r="F15" s="394">
        <f t="shared" si="0"/>
        <v>0</v>
      </c>
      <c r="G15" s="319">
        <v>124</v>
      </c>
      <c r="H15" s="326">
        <v>6550</v>
      </c>
      <c r="I15" s="393">
        <v>183</v>
      </c>
      <c r="J15" s="395">
        <v>9683</v>
      </c>
      <c r="K15" s="320"/>
      <c r="L15" s="393"/>
      <c r="M15" s="321">
        <f t="shared" si="1"/>
        <v>0</v>
      </c>
      <c r="N15" s="322">
        <f t="shared" si="2"/>
        <v>0</v>
      </c>
      <c r="O15" s="323">
        <f t="shared" si="3"/>
        <v>0</v>
      </c>
    </row>
    <row r="16" spans="1:15" ht="19.5" customHeight="1">
      <c r="A16" s="316">
        <v>10</v>
      </c>
      <c r="B16" s="327" t="s">
        <v>105</v>
      </c>
      <c r="C16" s="324"/>
      <c r="D16" s="325"/>
      <c r="E16" s="393"/>
      <c r="F16" s="394">
        <f t="shared" si="0"/>
        <v>0</v>
      </c>
      <c r="G16" s="328">
        <v>142</v>
      </c>
      <c r="H16" s="326">
        <v>7508</v>
      </c>
      <c r="I16" s="393">
        <v>408</v>
      </c>
      <c r="J16" s="395">
        <v>21698</v>
      </c>
      <c r="K16" s="320"/>
      <c r="L16" s="393"/>
      <c r="M16" s="321">
        <f t="shared" si="1"/>
        <v>0</v>
      </c>
      <c r="N16" s="322">
        <f t="shared" si="2"/>
        <v>0</v>
      </c>
      <c r="O16" s="323">
        <f t="shared" si="3"/>
        <v>0</v>
      </c>
    </row>
    <row r="17" spans="1:15" ht="19.5" customHeight="1">
      <c r="A17" s="316">
        <v>11</v>
      </c>
      <c r="B17" s="327" t="s">
        <v>106</v>
      </c>
      <c r="C17" s="399">
        <v>135</v>
      </c>
      <c r="D17" s="400">
        <v>19399.5</v>
      </c>
      <c r="E17" s="318">
        <f>+C7</f>
        <v>367</v>
      </c>
      <c r="F17" s="394">
        <f t="shared" si="0"/>
        <v>52737.899999999994</v>
      </c>
      <c r="G17" s="397">
        <v>258</v>
      </c>
      <c r="H17" s="398">
        <v>13591</v>
      </c>
      <c r="I17" s="318">
        <f>+G17</f>
        <v>258</v>
      </c>
      <c r="J17" s="395">
        <f t="shared" ref="J17:J18" si="4">+I17*53.48</f>
        <v>13797.839999999998</v>
      </c>
      <c r="K17" s="396"/>
      <c r="L17" s="318">
        <f>+K17</f>
        <v>0</v>
      </c>
      <c r="M17" s="321">
        <f t="shared" si="1"/>
        <v>0</v>
      </c>
      <c r="N17" s="322">
        <f t="shared" si="2"/>
        <v>0</v>
      </c>
      <c r="O17" s="323">
        <f t="shared" si="3"/>
        <v>0</v>
      </c>
    </row>
    <row r="18" spans="1:15" ht="19.5" customHeight="1">
      <c r="A18" s="316">
        <v>12</v>
      </c>
      <c r="B18" s="327" t="s">
        <v>107</v>
      </c>
      <c r="C18" s="399">
        <v>293</v>
      </c>
      <c r="D18" s="400">
        <v>42104.1</v>
      </c>
      <c r="E18" s="318">
        <f>+C18</f>
        <v>293</v>
      </c>
      <c r="F18" s="394">
        <f t="shared" si="0"/>
        <v>42104.1</v>
      </c>
      <c r="G18" s="397">
        <v>205</v>
      </c>
      <c r="H18" s="398">
        <v>10649</v>
      </c>
      <c r="I18" s="318">
        <f>+G18</f>
        <v>205</v>
      </c>
      <c r="J18" s="395">
        <f t="shared" si="4"/>
        <v>10963.4</v>
      </c>
      <c r="K18" s="396"/>
      <c r="L18" s="318">
        <f>+K18</f>
        <v>0</v>
      </c>
      <c r="M18" s="321">
        <f t="shared" si="1"/>
        <v>0</v>
      </c>
      <c r="N18" s="322">
        <f t="shared" si="2"/>
        <v>0</v>
      </c>
      <c r="O18" s="323">
        <f t="shared" si="3"/>
        <v>0</v>
      </c>
    </row>
    <row r="19" spans="1:15" ht="32.25" customHeight="1" thickBot="1">
      <c r="A19" s="329"/>
      <c r="B19" s="330" t="s">
        <v>90</v>
      </c>
      <c r="C19" s="331">
        <f t="shared" ref="C19:K19" si="5">SUM(C7:C18)</f>
        <v>1505</v>
      </c>
      <c r="D19" s="332">
        <f t="shared" si="5"/>
        <v>216268.50000000003</v>
      </c>
      <c r="E19" s="333">
        <f t="shared" si="5"/>
        <v>1622</v>
      </c>
      <c r="F19" s="334">
        <f>SUM(F7:F18)</f>
        <v>233081.4</v>
      </c>
      <c r="G19" s="335">
        <f>SUM(G7:G18)</f>
        <v>2179</v>
      </c>
      <c r="H19" s="332">
        <f>SUM(H7:H18)</f>
        <v>114678</v>
      </c>
      <c r="I19" s="333">
        <f>SUM(I7:I18)</f>
        <v>2728</v>
      </c>
      <c r="J19" s="336">
        <f>SUM(J7:J18)</f>
        <v>144141.24</v>
      </c>
      <c r="K19" s="331">
        <f t="shared" si="5"/>
        <v>0</v>
      </c>
      <c r="L19" s="333">
        <f>SUM(L7:L18)</f>
        <v>0</v>
      </c>
      <c r="M19" s="336">
        <f>SUM(M7:M18)</f>
        <v>0</v>
      </c>
      <c r="N19" s="337">
        <f>SUM(N7:N18)</f>
        <v>0</v>
      </c>
      <c r="O19" s="336">
        <f>SUM(O7:O18)</f>
        <v>0</v>
      </c>
    </row>
    <row r="20" spans="1:15" ht="21.75" customHeight="1">
      <c r="B20" s="338"/>
      <c r="C20" s="339"/>
      <c r="D20" s="340"/>
      <c r="E20" s="339"/>
      <c r="F20" s="340">
        <f>ROUND(F19/1000,1)</f>
        <v>233.1</v>
      </c>
      <c r="G20" s="339"/>
      <c r="H20" s="340"/>
      <c r="I20" s="339"/>
      <c r="J20" s="340">
        <f>ROUND(J19/1000,1)</f>
        <v>144.1</v>
      </c>
      <c r="K20" s="339"/>
      <c r="L20" s="339"/>
      <c r="M20" s="340">
        <f>ROUND(M19/1000,1)</f>
        <v>0</v>
      </c>
      <c r="N20" s="340">
        <f t="shared" ref="N20:O20" si="6">ROUND(N19/1000,1)</f>
        <v>0</v>
      </c>
      <c r="O20" s="340">
        <f t="shared" si="6"/>
        <v>0</v>
      </c>
    </row>
    <row r="21" spans="1:15" ht="33.75" customHeight="1" thickBot="1">
      <c r="B21" s="593" t="s">
        <v>216</v>
      </c>
      <c r="C21" s="593"/>
      <c r="D21" s="593"/>
      <c r="E21" s="341"/>
      <c r="F21" s="342"/>
      <c r="H21" s="341"/>
      <c r="M21" s="340"/>
    </row>
    <row r="22" spans="1:15" s="307" customFormat="1" ht="34.5" customHeight="1">
      <c r="A22" s="343"/>
      <c r="B22" s="344" t="s">
        <v>124</v>
      </c>
      <c r="C22" s="345" t="s">
        <v>125</v>
      </c>
      <c r="D22" s="345" t="s">
        <v>194</v>
      </c>
      <c r="E22" s="345" t="s">
        <v>194</v>
      </c>
      <c r="F22" s="346" t="s">
        <v>194</v>
      </c>
      <c r="G22" s="345" t="s">
        <v>125</v>
      </c>
      <c r="H22" s="345" t="s">
        <v>194</v>
      </c>
      <c r="I22" s="345" t="s">
        <v>194</v>
      </c>
      <c r="J22" s="347" t="s">
        <v>194</v>
      </c>
      <c r="K22" s="345" t="s">
        <v>125</v>
      </c>
      <c r="L22" s="345" t="s">
        <v>194</v>
      </c>
      <c r="M22" s="383" t="s">
        <v>194</v>
      </c>
      <c r="N22" s="343" t="s">
        <v>194</v>
      </c>
      <c r="O22" s="347" t="s">
        <v>194</v>
      </c>
    </row>
    <row r="23" spans="1:15" ht="23.25" customHeight="1">
      <c r="A23" s="348">
        <v>1</v>
      </c>
      <c r="B23" s="401"/>
      <c r="C23" s="400"/>
      <c r="D23" s="323" t="s">
        <v>194</v>
      </c>
      <c r="E23" s="323" t="s">
        <v>194</v>
      </c>
      <c r="F23" s="394"/>
      <c r="G23" s="405"/>
      <c r="H23" s="323" t="s">
        <v>194</v>
      </c>
      <c r="I23" s="323" t="s">
        <v>194</v>
      </c>
      <c r="J23" s="407"/>
      <c r="K23" s="405"/>
      <c r="L23" s="323" t="s">
        <v>194</v>
      </c>
      <c r="M23" s="408"/>
      <c r="N23" s="348" t="s">
        <v>194</v>
      </c>
      <c r="O23" s="385" t="s">
        <v>194</v>
      </c>
    </row>
    <row r="24" spans="1:15" ht="23.25" customHeight="1">
      <c r="A24" s="348">
        <v>2</v>
      </c>
      <c r="B24" s="401"/>
      <c r="C24" s="400"/>
      <c r="D24" s="323" t="s">
        <v>194</v>
      </c>
      <c r="E24" s="323" t="s">
        <v>194</v>
      </c>
      <c r="F24" s="394"/>
      <c r="G24" s="405"/>
      <c r="H24" s="323" t="s">
        <v>194</v>
      </c>
      <c r="I24" s="323" t="s">
        <v>194</v>
      </c>
      <c r="J24" s="407"/>
      <c r="K24" s="405"/>
      <c r="L24" s="323" t="s">
        <v>194</v>
      </c>
      <c r="M24" s="408"/>
      <c r="N24" s="348" t="s">
        <v>194</v>
      </c>
      <c r="O24" s="385" t="s">
        <v>194</v>
      </c>
    </row>
    <row r="25" spans="1:15" s="315" customFormat="1" ht="23.25" customHeight="1">
      <c r="A25" s="316">
        <v>3</v>
      </c>
      <c r="B25" s="402"/>
      <c r="C25" s="403"/>
      <c r="D25" s="349" t="s">
        <v>194</v>
      </c>
      <c r="E25" s="349" t="s">
        <v>194</v>
      </c>
      <c r="F25" s="404"/>
      <c r="G25" s="406"/>
      <c r="H25" s="349" t="s">
        <v>194</v>
      </c>
      <c r="I25" s="349" t="s">
        <v>194</v>
      </c>
      <c r="J25" s="404"/>
      <c r="K25" s="406"/>
      <c r="L25" s="349" t="s">
        <v>194</v>
      </c>
      <c r="M25" s="409"/>
      <c r="N25" s="386" t="s">
        <v>194</v>
      </c>
      <c r="O25" s="387" t="s">
        <v>194</v>
      </c>
    </row>
    <row r="26" spans="1:15" s="307" customFormat="1" ht="24" customHeight="1">
      <c r="A26" s="350"/>
      <c r="B26" s="351" t="s">
        <v>69</v>
      </c>
      <c r="C26" s="352" t="s">
        <v>194</v>
      </c>
      <c r="D26" s="352" t="s">
        <v>194</v>
      </c>
      <c r="E26" s="352" t="s">
        <v>194</v>
      </c>
      <c r="F26" s="353">
        <f>SUM(F23:F25)</f>
        <v>0</v>
      </c>
      <c r="G26" s="354" t="s">
        <v>194</v>
      </c>
      <c r="H26" s="352" t="s">
        <v>194</v>
      </c>
      <c r="I26" s="352" t="s">
        <v>194</v>
      </c>
      <c r="J26" s="353">
        <f>SUM(J23:J25)</f>
        <v>0</v>
      </c>
      <c r="K26" s="354" t="s">
        <v>194</v>
      </c>
      <c r="L26" s="352" t="s">
        <v>194</v>
      </c>
      <c r="M26" s="384">
        <f>SUM(M23:M25)</f>
        <v>0</v>
      </c>
      <c r="N26" s="350" t="s">
        <v>194</v>
      </c>
      <c r="O26" s="388" t="s">
        <v>194</v>
      </c>
    </row>
    <row r="27" spans="1:15" s="307" customFormat="1" ht="27" customHeight="1" thickBot="1">
      <c r="A27" s="355"/>
      <c r="B27" s="356" t="s">
        <v>217</v>
      </c>
      <c r="C27" s="332"/>
      <c r="D27" s="332" t="s">
        <v>194</v>
      </c>
      <c r="E27" s="332" t="s">
        <v>194</v>
      </c>
      <c r="F27" s="334">
        <f>+F20-F26</f>
        <v>233.1</v>
      </c>
      <c r="G27" s="357" t="s">
        <v>194</v>
      </c>
      <c r="H27" s="332" t="s">
        <v>194</v>
      </c>
      <c r="I27" s="332" t="s">
        <v>194</v>
      </c>
      <c r="J27" s="334">
        <f>J20-J26</f>
        <v>144.1</v>
      </c>
      <c r="K27" s="357" t="s">
        <v>194</v>
      </c>
      <c r="L27" s="332" t="s">
        <v>194</v>
      </c>
      <c r="M27" s="336">
        <f>M20-M26</f>
        <v>0</v>
      </c>
      <c r="N27" s="355" t="s">
        <v>194</v>
      </c>
      <c r="O27" s="334">
        <f>+O20-M26</f>
        <v>0</v>
      </c>
    </row>
    <row r="28" spans="1:15" s="307" customFormat="1" ht="25.5" customHeight="1" thickBot="1">
      <c r="B28" s="358"/>
      <c r="F28" s="340"/>
      <c r="J28" s="389" t="s">
        <v>126</v>
      </c>
      <c r="K28" s="390"/>
      <c r="L28" s="390"/>
      <c r="M28" s="391">
        <f>+F26+J26+M26</f>
        <v>0</v>
      </c>
    </row>
    <row r="29" spans="1:15" s="307" customFormat="1" ht="20.25" customHeight="1">
      <c r="B29" s="358"/>
      <c r="F29" s="340"/>
      <c r="M29" s="340"/>
    </row>
    <row r="30" spans="1:15" s="338" customFormat="1" ht="25.5" customHeight="1">
      <c r="B30" s="359"/>
      <c r="C30" s="590" t="s">
        <v>2</v>
      </c>
      <c r="D30" s="590"/>
      <c r="E30" s="359"/>
      <c r="F30" s="359"/>
      <c r="G30" s="594"/>
      <c r="H30" s="594"/>
      <c r="I30" s="360"/>
      <c r="J30" s="595" t="str">
        <f>+'Ekamut-caxs'!C81</f>
        <v>Գ․Զիրոյան</v>
      </c>
      <c r="K30" s="595"/>
      <c r="M30" s="342"/>
    </row>
    <row r="31" spans="1:15" s="307" customFormat="1">
      <c r="C31" s="361"/>
      <c r="D31" s="361"/>
      <c r="E31" s="362"/>
      <c r="F31" s="362"/>
      <c r="G31" s="596" t="s">
        <v>91</v>
      </c>
      <c r="H31" s="596"/>
      <c r="I31" s="363"/>
      <c r="J31" s="596" t="s">
        <v>108</v>
      </c>
      <c r="K31" s="596"/>
    </row>
    <row r="32" spans="1:15" s="338" customFormat="1" ht="23.25" customHeight="1">
      <c r="B32" s="359"/>
      <c r="C32" s="364" t="s">
        <v>6</v>
      </c>
      <c r="D32" s="364"/>
      <c r="E32" s="359"/>
      <c r="F32" s="359"/>
      <c r="G32" s="595"/>
      <c r="H32" s="595"/>
      <c r="I32" s="365"/>
      <c r="J32" s="595" t="str">
        <f>+'Ekamut-caxs'!C83</f>
        <v>Ա․Հարությունյան</v>
      </c>
      <c r="K32" s="595"/>
    </row>
    <row r="33" spans="3:13" s="307" customFormat="1">
      <c r="C33" s="341"/>
      <c r="D33" s="341"/>
      <c r="G33" s="596" t="s">
        <v>91</v>
      </c>
      <c r="H33" s="596"/>
      <c r="I33" s="363"/>
      <c r="J33" s="596" t="s">
        <v>108</v>
      </c>
      <c r="K33" s="596"/>
    </row>
    <row r="34" spans="3:13">
      <c r="F34" s="366" t="s">
        <v>1</v>
      </c>
    </row>
    <row r="35" spans="3:13" ht="16.5" customHeight="1">
      <c r="C35" s="367" t="s">
        <v>109</v>
      </c>
      <c r="D35" s="367"/>
      <c r="E35" s="367" t="s">
        <v>110</v>
      </c>
      <c r="F35" s="367" t="s">
        <v>236</v>
      </c>
      <c r="I35" s="368" t="s">
        <v>111</v>
      </c>
      <c r="J35" s="369" t="s">
        <v>201</v>
      </c>
      <c r="K35" s="369"/>
      <c r="L35" s="369" t="s">
        <v>202</v>
      </c>
      <c r="M35" s="369" t="s">
        <v>203</v>
      </c>
    </row>
    <row r="36" spans="3:13" ht="16.5" customHeight="1">
      <c r="C36" s="367" t="s">
        <v>112</v>
      </c>
      <c r="D36" s="367"/>
      <c r="E36" s="367" t="s">
        <v>110</v>
      </c>
      <c r="F36" s="367" t="s">
        <v>209</v>
      </c>
      <c r="I36" s="592" t="s">
        <v>210</v>
      </c>
      <c r="J36" s="592"/>
      <c r="K36" s="369"/>
      <c r="L36" s="592" t="s">
        <v>211</v>
      </c>
      <c r="M36" s="592"/>
    </row>
    <row r="37" spans="3:13">
      <c r="C37" s="367"/>
      <c r="D37" s="367"/>
      <c r="E37" s="592" t="s">
        <v>212</v>
      </c>
      <c r="F37" s="592"/>
      <c r="I37" s="592"/>
      <c r="J37" s="592"/>
      <c r="K37" s="369"/>
      <c r="L37" s="592"/>
      <c r="M37" s="592"/>
    </row>
    <row r="38" spans="3:13">
      <c r="C38" s="367"/>
      <c r="D38" s="367"/>
      <c r="E38" s="592"/>
      <c r="F38" s="592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C67" sqref="C67"/>
    </sheetView>
  </sheetViews>
  <sheetFormatPr defaultRowHeight="13.5"/>
  <cols>
    <col min="1" max="1" width="6" style="12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55" customFormat="1" ht="24" customHeight="1">
      <c r="A1" s="559" t="s">
        <v>67</v>
      </c>
      <c r="B1" s="559"/>
      <c r="C1" s="559"/>
      <c r="D1" s="559"/>
      <c r="E1" s="559"/>
    </row>
    <row r="2" spans="1:6" ht="23.25" customHeight="1">
      <c r="A2" s="562" t="str">
        <f>+'Ekamut-caxs'!A14:D14</f>
        <v xml:space="preserve">«Երևանի Ավան համայնքի թիվ 1 գրադարան» ՀՈԱԿ-ի    </v>
      </c>
      <c r="B2" s="562"/>
      <c r="C2" s="562"/>
      <c r="D2" s="562"/>
      <c r="E2" s="562"/>
    </row>
    <row r="3" spans="1:6" ht="28.5" customHeight="1">
      <c r="A3" s="562" t="s">
        <v>275</v>
      </c>
      <c r="B3" s="562"/>
      <c r="C3" s="562"/>
      <c r="D3" s="562"/>
      <c r="E3" s="562"/>
    </row>
    <row r="5" spans="1:6">
      <c r="E5" s="168" t="s">
        <v>123</v>
      </c>
    </row>
    <row r="6" spans="1:6" ht="124.5" customHeight="1">
      <c r="A6" s="262" t="s">
        <v>3</v>
      </c>
      <c r="B6" s="262" t="s">
        <v>94</v>
      </c>
      <c r="C6" s="262" t="s">
        <v>261</v>
      </c>
      <c r="D6" s="262" t="s">
        <v>260</v>
      </c>
      <c r="E6" s="262" t="s">
        <v>259</v>
      </c>
    </row>
    <row r="7" spans="1:6" s="426" customFormat="1">
      <c r="A7" s="425">
        <v>1</v>
      </c>
      <c r="B7" s="425">
        <v>2</v>
      </c>
      <c r="C7" s="425">
        <v>3</v>
      </c>
      <c r="D7" s="425">
        <v>4</v>
      </c>
      <c r="E7" s="425">
        <v>5</v>
      </c>
    </row>
    <row r="8" spans="1:6" ht="24.75" customHeight="1">
      <c r="A8" s="218">
        <v>1</v>
      </c>
      <c r="B8" s="29" t="s">
        <v>269</v>
      </c>
      <c r="C8" s="214">
        <v>8344</v>
      </c>
      <c r="D8" s="214"/>
      <c r="E8" s="214"/>
    </row>
    <row r="9" spans="1:6" ht="24.75" customHeight="1">
      <c r="A9" s="218">
        <v>2</v>
      </c>
      <c r="B9" s="29" t="s">
        <v>270</v>
      </c>
      <c r="C9" s="214">
        <v>1043</v>
      </c>
      <c r="D9" s="214"/>
      <c r="E9" s="214"/>
    </row>
    <row r="10" spans="1:6" ht="25.5" customHeight="1">
      <c r="A10" s="218">
        <v>3</v>
      </c>
      <c r="B10" s="423" t="s">
        <v>184</v>
      </c>
      <c r="C10" s="214">
        <v>1569.3</v>
      </c>
      <c r="D10" s="214"/>
      <c r="E10" s="214"/>
      <c r="F10" s="424"/>
    </row>
    <row r="11" spans="1:6" ht="25.5" customHeight="1">
      <c r="A11" s="218">
        <v>4</v>
      </c>
      <c r="B11" s="423" t="s">
        <v>180</v>
      </c>
      <c r="C11" s="214">
        <v>1569.4</v>
      </c>
      <c r="D11" s="214"/>
      <c r="E11" s="214"/>
      <c r="F11" s="424"/>
    </row>
    <row r="12" spans="1:6" s="155" customFormat="1" ht="31.5" customHeight="1">
      <c r="A12" s="197"/>
      <c r="B12" s="263" t="s">
        <v>181</v>
      </c>
      <c r="C12" s="264">
        <f>ROUND(SUM(C8:C11),1)</f>
        <v>12525.7</v>
      </c>
      <c r="D12" s="264">
        <f>ROUND(SUM(D8:D11),1)</f>
        <v>0</v>
      </c>
      <c r="E12" s="264">
        <f>ROUND(SUM(E8:E11),1)</f>
        <v>0</v>
      </c>
    </row>
    <row r="14" spans="1:6" ht="19.5" customHeight="1">
      <c r="B14" s="1" t="s">
        <v>193</v>
      </c>
    </row>
    <row r="15" spans="1:6" ht="21.75" customHeight="1">
      <c r="B15" s="605"/>
      <c r="C15" s="605"/>
      <c r="D15" s="605"/>
      <c r="E15" s="605"/>
    </row>
    <row r="18" spans="2:5" ht="25.5" customHeight="1">
      <c r="B18" s="265" t="s">
        <v>182</v>
      </c>
      <c r="E18" s="266" t="str">
        <f>+'Ekamut-caxs'!C81</f>
        <v>Գ․Զիրոյան</v>
      </c>
    </row>
    <row r="19" spans="2:5" ht="18.75" customHeight="1">
      <c r="B19" s="129" t="s">
        <v>4</v>
      </c>
      <c r="E19" s="299" t="str">
        <f>+'Ekamut-caxs'!C82</f>
        <v>/անուն, ազգանուն/</v>
      </c>
    </row>
    <row r="20" spans="2:5" ht="23.25" customHeight="1">
      <c r="B20" s="155" t="s">
        <v>6</v>
      </c>
      <c r="E20" s="266" t="str">
        <f>+'Ekamut-caxs'!C83</f>
        <v>Ա․Հարությունյան</v>
      </c>
    </row>
    <row r="21" spans="2:5" ht="14.25">
      <c r="C21" s="155" t="s">
        <v>1</v>
      </c>
      <c r="D21" s="155"/>
      <c r="E21" s="299" t="str">
        <f>+'Ekamut-caxs'!C84</f>
        <v>/անուն, ազգանուն/</v>
      </c>
    </row>
    <row r="22" spans="2:5">
      <c r="B22" s="128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1"/>
  <sheetViews>
    <sheetView view="pageBreakPreview" zoomScaleNormal="100" zoomScaleSheetLayoutView="100" workbookViewId="0">
      <selection activeCell="J5" sqref="J5"/>
    </sheetView>
  </sheetViews>
  <sheetFormatPr defaultColWidth="9.140625" defaultRowHeight="17.25"/>
  <cols>
    <col min="1" max="1" width="6.42578125" style="501" customWidth="1"/>
    <col min="2" max="2" width="60.42578125" style="501" customWidth="1"/>
    <col min="3" max="3" width="28" style="501" customWidth="1"/>
    <col min="4" max="16384" width="9.140625" style="501"/>
  </cols>
  <sheetData>
    <row r="1" spans="1:3" ht="32.25" customHeight="1">
      <c r="A1" s="606" t="s">
        <v>281</v>
      </c>
      <c r="B1" s="606"/>
      <c r="C1" s="606"/>
    </row>
    <row r="2" spans="1:3" ht="51" customHeight="1">
      <c r="A2" s="607" t="s">
        <v>282</v>
      </c>
      <c r="B2" s="607"/>
      <c r="C2" s="607"/>
    </row>
    <row r="3" spans="1:3" ht="22.5" customHeight="1">
      <c r="A3" s="502"/>
      <c r="B3" s="502"/>
      <c r="C3" s="502"/>
    </row>
    <row r="4" spans="1:3" ht="31.5" customHeight="1">
      <c r="A4" s="503" t="s">
        <v>3</v>
      </c>
      <c r="B4" s="503" t="s">
        <v>283</v>
      </c>
      <c r="C4" s="504" t="s">
        <v>284</v>
      </c>
    </row>
    <row r="5" spans="1:3" ht="111" customHeight="1">
      <c r="A5" s="505">
        <v>1</v>
      </c>
      <c r="B5" s="506" t="s">
        <v>285</v>
      </c>
      <c r="C5" s="507">
        <v>5085</v>
      </c>
    </row>
    <row r="6" spans="1:3" ht="43.5" customHeight="1">
      <c r="A6" s="505">
        <v>2</v>
      </c>
      <c r="B6" s="506" t="s">
        <v>286</v>
      </c>
      <c r="C6" s="507">
        <f>+C7+C8</f>
        <v>7</v>
      </c>
    </row>
    <row r="7" spans="1:3" ht="30.95" customHeight="1">
      <c r="A7" s="508">
        <v>2.1</v>
      </c>
      <c r="B7" s="509" t="s">
        <v>287</v>
      </c>
      <c r="C7" s="507">
        <v>3</v>
      </c>
    </row>
    <row r="8" spans="1:3" ht="30" customHeight="1">
      <c r="A8" s="508">
        <v>2.2000000000000002</v>
      </c>
      <c r="B8" s="509" t="s">
        <v>288</v>
      </c>
      <c r="C8" s="507">
        <v>4</v>
      </c>
    </row>
    <row r="9" spans="1:3" ht="30" customHeight="1">
      <c r="A9" s="510"/>
      <c r="B9" s="511"/>
      <c r="C9" s="512"/>
    </row>
    <row r="11" spans="1:3">
      <c r="B11" s="608"/>
      <c r="C11" s="608"/>
    </row>
  </sheetData>
  <mergeCells count="3">
    <mergeCell ref="A1:C1"/>
    <mergeCell ref="A2:C2"/>
    <mergeCell ref="B11:C11"/>
  </mergeCells>
  <pageMargins left="0.7" right="0.7" top="0.75" bottom="0.75" header="0.3" footer="0.3"/>
  <pageSetup paperSize="9" scale="7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26"/>
  <sheetViews>
    <sheetView view="pageBreakPreview" zoomScale="91" zoomScaleSheetLayoutView="91" workbookViewId="0">
      <selection activeCell="N13" sqref="N13"/>
    </sheetView>
  </sheetViews>
  <sheetFormatPr defaultColWidth="9.140625" defaultRowHeight="13.5"/>
  <cols>
    <col min="1" max="1" width="4.42578125" style="378" customWidth="1"/>
    <col min="2" max="2" width="22.85546875" style="377" customWidth="1"/>
    <col min="3" max="3" width="17" style="377" customWidth="1"/>
    <col min="4" max="7" width="16.7109375" style="377" customWidth="1"/>
    <col min="8" max="8" width="18.42578125" style="377" customWidth="1"/>
    <col min="9" max="16384" width="9.140625" style="377"/>
  </cols>
  <sheetData>
    <row r="1" spans="1:10" s="500" customFormat="1" ht="37.5" customHeight="1">
      <c r="A1" s="498" t="s">
        <v>67</v>
      </c>
      <c r="B1" s="498"/>
      <c r="C1" s="498"/>
      <c r="D1" s="498"/>
      <c r="E1" s="498"/>
      <c r="F1" s="498"/>
      <c r="G1" s="498"/>
      <c r="H1" s="499"/>
    </row>
    <row r="2" spans="1:10" s="500" customFormat="1" ht="27.75" customHeight="1">
      <c r="A2" s="498" t="str">
        <f>+'Ekamut-caxs'!A14:D14</f>
        <v xml:space="preserve">«Երևանի Ավան համայնքի թիվ 1 գրադարան» ՀՈԱԿ-ի    </v>
      </c>
      <c r="B2" s="498"/>
      <c r="C2" s="498"/>
      <c r="D2" s="498"/>
      <c r="E2" s="498"/>
      <c r="F2" s="498"/>
      <c r="G2" s="498"/>
      <c r="H2" s="499"/>
    </row>
    <row r="3" spans="1:10" ht="37.5" customHeight="1">
      <c r="A3" s="496" t="s">
        <v>274</v>
      </c>
      <c r="B3" s="496"/>
      <c r="C3" s="496"/>
      <c r="D3" s="496"/>
      <c r="E3" s="496"/>
      <c r="F3" s="496"/>
      <c r="G3" s="496"/>
      <c r="H3" s="497"/>
    </row>
    <row r="5" spans="1:10">
      <c r="H5" s="495" t="s">
        <v>0</v>
      </c>
    </row>
    <row r="6" spans="1:10" ht="48.75" customHeight="1">
      <c r="A6" s="609" t="s">
        <v>3</v>
      </c>
      <c r="B6" s="609" t="s">
        <v>224</v>
      </c>
      <c r="C6" s="609" t="s">
        <v>228</v>
      </c>
      <c r="D6" s="609" t="s">
        <v>254</v>
      </c>
      <c r="E6" s="609"/>
      <c r="F6" s="609"/>
      <c r="G6" s="609"/>
      <c r="H6" s="610" t="s">
        <v>271</v>
      </c>
    </row>
    <row r="7" spans="1:10" ht="48" customHeight="1">
      <c r="A7" s="609"/>
      <c r="B7" s="609"/>
      <c r="C7" s="609"/>
      <c r="D7" s="491" t="s">
        <v>90</v>
      </c>
      <c r="E7" s="491" t="s">
        <v>225</v>
      </c>
      <c r="F7" s="491" t="s">
        <v>226</v>
      </c>
      <c r="G7" s="491" t="s">
        <v>227</v>
      </c>
      <c r="H7" s="611"/>
    </row>
    <row r="8" spans="1:10" s="379" customFormat="1" ht="39.75" customHeight="1">
      <c r="A8" s="382">
        <v>1</v>
      </c>
      <c r="B8" s="492" t="s">
        <v>229</v>
      </c>
      <c r="C8" s="382">
        <v>20.3</v>
      </c>
      <c r="D8" s="382">
        <f>SUM(E8:G8)</f>
        <v>0</v>
      </c>
      <c r="E8" s="392"/>
      <c r="F8" s="392"/>
      <c r="G8" s="493"/>
      <c r="H8" s="492">
        <f>+E8*C8</f>
        <v>0</v>
      </c>
    </row>
    <row r="9" spans="1:10" s="379" customFormat="1" ht="39.75" customHeight="1">
      <c r="A9" s="382" t="s">
        <v>272</v>
      </c>
      <c r="B9" s="492" t="s">
        <v>230</v>
      </c>
      <c r="C9" s="382">
        <v>10.15</v>
      </c>
      <c r="D9" s="382">
        <f t="shared" ref="D9:D14" si="0">SUM(E9:G9)</f>
        <v>0</v>
      </c>
      <c r="E9" s="392"/>
      <c r="F9" s="392"/>
      <c r="G9" s="493"/>
      <c r="H9" s="492">
        <f>+E9*C9</f>
        <v>0</v>
      </c>
    </row>
    <row r="10" spans="1:10" s="379" customFormat="1" ht="42" customHeight="1">
      <c r="A10" s="382">
        <v>2</v>
      </c>
      <c r="B10" s="492" t="s">
        <v>231</v>
      </c>
      <c r="C10" s="382">
        <v>19.3</v>
      </c>
      <c r="D10" s="382">
        <f t="shared" si="0"/>
        <v>0</v>
      </c>
      <c r="E10" s="392"/>
      <c r="F10" s="392"/>
      <c r="G10" s="493"/>
      <c r="H10" s="492">
        <f>+E10*C10</f>
        <v>0</v>
      </c>
    </row>
    <row r="11" spans="1:10" s="379" customFormat="1" ht="42" customHeight="1">
      <c r="A11" s="382" t="s">
        <v>272</v>
      </c>
      <c r="B11" s="492" t="s">
        <v>230</v>
      </c>
      <c r="C11" s="382">
        <v>9.65</v>
      </c>
      <c r="D11" s="382">
        <f t="shared" si="0"/>
        <v>0</v>
      </c>
      <c r="E11" s="392"/>
      <c r="F11" s="392"/>
      <c r="G11" s="493"/>
      <c r="H11" s="492">
        <f>+E11*C11</f>
        <v>0</v>
      </c>
    </row>
    <row r="12" spans="1:10" s="379" customFormat="1" ht="37.5" customHeight="1">
      <c r="A12" s="382">
        <v>3</v>
      </c>
      <c r="B12" s="492" t="s">
        <v>232</v>
      </c>
      <c r="C12" s="382">
        <v>15</v>
      </c>
      <c r="D12" s="382">
        <f t="shared" si="0"/>
        <v>0</v>
      </c>
      <c r="E12" s="392"/>
      <c r="F12" s="392"/>
      <c r="G12" s="493"/>
      <c r="H12" s="492">
        <f t="shared" ref="H12:H15" si="1">+E12*C12</f>
        <v>0</v>
      </c>
    </row>
    <row r="13" spans="1:10" s="379" customFormat="1" ht="37.5" customHeight="1">
      <c r="A13" s="382">
        <v>4</v>
      </c>
      <c r="B13" s="492" t="s">
        <v>233</v>
      </c>
      <c r="C13" s="382">
        <v>9.3000000000000007</v>
      </c>
      <c r="D13" s="382">
        <f t="shared" si="0"/>
        <v>0</v>
      </c>
      <c r="E13" s="392"/>
      <c r="F13" s="392"/>
      <c r="G13" s="493"/>
      <c r="H13" s="492">
        <f t="shared" si="1"/>
        <v>0</v>
      </c>
    </row>
    <row r="14" spans="1:10" s="379" customFormat="1" ht="37.5" customHeight="1">
      <c r="A14" s="382">
        <v>5</v>
      </c>
      <c r="B14" s="492" t="s">
        <v>234</v>
      </c>
      <c r="C14" s="382">
        <v>8.6999999999999993</v>
      </c>
      <c r="D14" s="382">
        <f t="shared" si="0"/>
        <v>0</v>
      </c>
      <c r="E14" s="392"/>
      <c r="F14" s="392"/>
      <c r="G14" s="493"/>
      <c r="H14" s="492">
        <f t="shared" si="1"/>
        <v>0</v>
      </c>
    </row>
    <row r="15" spans="1:10" s="379" customFormat="1" ht="44.25" customHeight="1">
      <c r="A15" s="382"/>
      <c r="B15" s="492" t="s">
        <v>69</v>
      </c>
      <c r="C15" s="382"/>
      <c r="D15" s="382">
        <f>SUM(D8:D14)</f>
        <v>0</v>
      </c>
      <c r="E15" s="382">
        <f>SUM(E8:E14)</f>
        <v>0</v>
      </c>
      <c r="F15" s="382">
        <f t="shared" ref="F15" si="2">SUM(F8:F14)</f>
        <v>0</v>
      </c>
      <c r="G15" s="494"/>
      <c r="H15" s="492">
        <f t="shared" si="1"/>
        <v>0</v>
      </c>
      <c r="I15" s="379">
        <f>SUM(H8:H14)</f>
        <v>0</v>
      </c>
      <c r="J15" s="379">
        <f>+H15-I15</f>
        <v>0</v>
      </c>
    </row>
    <row r="16" spans="1:10" s="379" customFormat="1" ht="44.25" customHeight="1">
      <c r="A16" s="382"/>
      <c r="B16" s="492" t="s">
        <v>273</v>
      </c>
      <c r="C16" s="382"/>
      <c r="D16" s="382">
        <f>SUM(E16:G16)</f>
        <v>0</v>
      </c>
      <c r="E16" s="382">
        <f t="shared" ref="E16:G16" si="3">+E15-E11-E9</f>
        <v>0</v>
      </c>
      <c r="F16" s="382">
        <f t="shared" si="3"/>
        <v>0</v>
      </c>
      <c r="G16" s="382">
        <f t="shared" si="3"/>
        <v>0</v>
      </c>
      <c r="H16" s="492"/>
    </row>
    <row r="17" spans="2:7" ht="20.25" customHeight="1">
      <c r="B17" s="376"/>
    </row>
    <row r="18" spans="2:7" ht="20.25" customHeight="1">
      <c r="B18" s="376"/>
    </row>
    <row r="19" spans="2:7" ht="20.25" customHeight="1">
      <c r="B19" s="376"/>
    </row>
    <row r="20" spans="2:7" ht="23.25" customHeight="1">
      <c r="B20" s="380" t="s">
        <v>2</v>
      </c>
      <c r="D20" s="613" t="str">
        <f>+'Ekamut-caxs'!C81</f>
        <v>Գ․Զիրոյան</v>
      </c>
      <c r="E20" s="613"/>
      <c r="F20" s="613"/>
      <c r="G20" s="613"/>
    </row>
    <row r="21" spans="2:7" ht="11.25" customHeight="1">
      <c r="B21" s="381" t="s">
        <v>4</v>
      </c>
      <c r="D21" s="614" t="s">
        <v>5</v>
      </c>
      <c r="E21" s="614"/>
      <c r="F21" s="614"/>
      <c r="G21" s="614"/>
    </row>
    <row r="22" spans="2:7" ht="24" customHeight="1">
      <c r="B22" s="379" t="s">
        <v>6</v>
      </c>
      <c r="D22" s="613" t="str">
        <f>+'Ekamut-caxs'!C83</f>
        <v>Ա․Հարությունյան</v>
      </c>
      <c r="E22" s="613"/>
      <c r="F22" s="613"/>
      <c r="G22" s="613"/>
    </row>
    <row r="23" spans="2:7" ht="16.5" customHeight="1">
      <c r="B23" s="378" t="s">
        <v>187</v>
      </c>
      <c r="D23" s="612" t="s">
        <v>5</v>
      </c>
      <c r="E23" s="612"/>
      <c r="F23" s="612"/>
      <c r="G23" s="612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տեղեկանք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  <vt:lpstr>տեղեկանք!Print_Area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https://mul2.yerevan.am/tasks/1944660/oneclick?token=6bfb58ce161fa361bcd99ffa49affee6</cp:keywords>
  <cp:lastModifiedBy>Lusine Petrosyan</cp:lastModifiedBy>
  <cp:lastPrinted>2024-12-03T10:34:35Z</cp:lastPrinted>
  <dcterms:created xsi:type="dcterms:W3CDTF">1996-10-14T23:33:28Z</dcterms:created>
  <dcterms:modified xsi:type="dcterms:W3CDTF">2024-12-29T16:14:26Z</dcterms:modified>
</cp:coreProperties>
</file>